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历年财政绩效自评\2022年财政绩效自评\自评表格\"/>
    </mc:Choice>
  </mc:AlternateContent>
  <bookViews>
    <workbookView xWindow="-113" yWindow="-113" windowWidth="25823" windowHeight="15503"/>
  </bookViews>
  <sheets>
    <sheet name="2022年辅警经费" sheetId="1" r:id="rId1"/>
    <sheet name="2022年公安规范化建设" sheetId="17" r:id="rId2"/>
    <sheet name="2022年度执法执勤及特种车辆购置" sheetId="18" r:id="rId3"/>
    <sheet name="2022年公安专项业务运维" sheetId="19" r:id="rId4"/>
    <sheet name="2022年公安业务工作经费" sheetId="20" r:id="rId5"/>
    <sheet name="2022年禁毒工作经费" sheetId="21" r:id="rId6"/>
    <sheet name="交通事故检验鉴定费（交警）" sheetId="22" r:id="rId7"/>
    <sheet name="交通管理清障拯救服务（交警）" sheetId="23" r:id="rId8"/>
    <sheet name="交通事故检验鉴定经费" sheetId="24" r:id="rId9"/>
    <sheet name="交通管理清障拯救服务" sheetId="25" r:id="rId10"/>
    <sheet name="人民警察伤亡特殊补助金" sheetId="26" r:id="rId11"/>
    <sheet name="2021年武江区交通安全劝导员经费" sheetId="27" r:id="rId12"/>
    <sheet name="2022年交通安全劝导员经费" sheetId="29" r:id="rId13"/>
    <sheet name="2022年春节慰问公安队伍经费" sheetId="30" r:id="rId14"/>
    <sheet name="重阳派出所业务用房建设项目" sheetId="32" r:id="rId15"/>
    <sheet name="疫情防控专项资金" sheetId="33" r:id="rId1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4" i="33" l="1"/>
  <c r="J45" i="33" s="1"/>
  <c r="J24" i="32"/>
  <c r="J45" i="32" s="1"/>
  <c r="J24" i="30"/>
  <c r="J45" i="30" s="1"/>
  <c r="J24" i="29"/>
  <c r="J45" i="29" s="1"/>
  <c r="J24" i="27"/>
  <c r="J45" i="27" s="1"/>
  <c r="J24" i="26"/>
  <c r="J45" i="26" s="1"/>
  <c r="J24" i="25"/>
  <c r="J45" i="25" s="1"/>
  <c r="J24" i="24"/>
  <c r="J45" i="24" s="1"/>
  <c r="J24" i="23"/>
  <c r="J45" i="23" s="1"/>
  <c r="J24" i="22"/>
  <c r="J45" i="22" s="1"/>
  <c r="J24" i="21"/>
  <c r="J45" i="21" s="1"/>
  <c r="J24" i="20"/>
  <c r="J45" i="20" s="1"/>
  <c r="J24" i="19"/>
  <c r="J45" i="19" s="1"/>
  <c r="J45" i="18"/>
  <c r="J24" i="18"/>
  <c r="J24" i="17"/>
</calcChain>
</file>

<file path=xl/sharedStrings.xml><?xml version="1.0" encoding="utf-8"?>
<sst xmlns="http://schemas.openxmlformats.org/spreadsheetml/2006/main" count="2027" uniqueCount="209">
  <si>
    <t>附件2</t>
  </si>
  <si>
    <t>武江区2022年度项目支出绩效自评基础信息表</t>
  </si>
  <si>
    <t>项目名称</t>
  </si>
  <si>
    <t>项目负责人及联系电话</t>
  </si>
  <si>
    <t>经办人及电话</t>
  </si>
  <si>
    <t>佐证材料</t>
  </si>
  <si>
    <t>单位名称</t>
  </si>
  <si>
    <t>资金安排文号</t>
  </si>
  <si>
    <t>预算支出功能科目名称及代码</t>
  </si>
  <si>
    <t>归口股室</t>
  </si>
  <si>
    <t>主管部门</t>
  </si>
  <si>
    <t>项目类型</t>
  </si>
  <si>
    <t>项目建设内容</t>
  </si>
  <si>
    <t>项目设立的依据</t>
  </si>
  <si>
    <t>项目审批</t>
  </si>
  <si>
    <t>项目的可行性、必要性</t>
  </si>
  <si>
    <t>二、资金安排</t>
  </si>
  <si>
    <t>资金 情况
（元）</t>
  </si>
  <si>
    <t>资金总体情况</t>
  </si>
  <si>
    <t>计划安排</t>
  </si>
  <si>
    <t>项目开始年度至本年度止累计金额（元）</t>
  </si>
  <si>
    <t>元</t>
  </si>
  <si>
    <t>待安排资金</t>
  </si>
  <si>
    <t>上年度结转结余金额</t>
  </si>
  <si>
    <t>其中：财政拨款（区级专款）</t>
  </si>
  <si>
    <t xml:space="preserve">                    元</t>
  </si>
  <si>
    <t>其他资金(自筹)</t>
  </si>
  <si>
    <t xml:space="preserve">                元</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</si>
  <si>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</si>
  <si>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</si>
  <si>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</si>
  <si>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</si>
  <si>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</si>
  <si>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</si>
  <si>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</si>
  <si>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</si>
  <si>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</si>
  <si>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</si>
  <si>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</si>
  <si>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</si>
  <si>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</si>
  <si>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</si>
  <si>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</si>
  <si>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</si>
  <si>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</si>
  <si>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</si>
  <si>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</si>
  <si>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</si>
  <si>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</si>
  <si>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</si>
  <si>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</si>
  <si>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</si>
  <si>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</si>
  <si>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</si>
  <si>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</si>
  <si>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</si>
  <si>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</si>
  <si>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</si>
  <si>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</si>
  <si>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</si>
  <si>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</si>
  <si>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</si>
  <si>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</si>
  <si>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</si>
  <si>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</si>
  <si>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</si>
  <si>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</si>
  <si>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</si>
  <si>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</si>
  <si>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</si>
  <si>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</si>
  <si>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</si>
  <si>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</si>
  <si>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</si>
  <si>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</si>
  <si>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</si>
  <si>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</si>
  <si>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</si>
  <si>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</si>
  <si>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</si>
  <si>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</si>
  <si>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</si>
  <si>
    <t>韶关市公安局武江分局</t>
    <phoneticPr fontId="13" type="noConversion"/>
  </si>
  <si>
    <t>行政政法股</t>
    <phoneticPr fontId="13" type="noConversion"/>
  </si>
  <si>
    <t>雷喆/13826330149</t>
    <phoneticPr fontId="13" type="noConversion"/>
  </si>
  <si>
    <t>辅警经费</t>
    <phoneticPr fontId="13" type="noConversion"/>
  </si>
  <si>
    <t>解决警力不足问题</t>
    <phoneticPr fontId="13" type="noConversion"/>
  </si>
  <si>
    <t>韶关市公安局武江分局</t>
    <phoneticPr fontId="13" type="noConversion"/>
  </si>
  <si>
    <t>韶武财预[2022]2号</t>
    <phoneticPr fontId="13" type="noConversion"/>
  </si>
  <si>
    <t>2040299其他公安支出</t>
    <phoneticPr fontId="13" type="noConversion"/>
  </si>
  <si>
    <t>一、项目申请依据</t>
    <phoneticPr fontId="13" type="noConversion"/>
  </si>
  <si>
    <t>2022年辅警经费</t>
    <phoneticPr fontId="13" type="noConversion"/>
  </si>
  <si>
    <t>22381881.4元</t>
    <phoneticPr fontId="13" type="noConversion"/>
  </si>
  <si>
    <t xml:space="preserve">                  元   </t>
    <phoneticPr fontId="13" type="noConversion"/>
  </si>
  <si>
    <r>
      <t xml:space="preserve">                </t>
    </r>
    <r>
      <rPr>
        <sz val="10"/>
        <rFont val="宋体"/>
        <family val="3"/>
        <charset val="134"/>
      </rPr>
      <t>22381881.4</t>
    </r>
    <r>
      <rPr>
        <sz val="10"/>
        <rFont val="宋体"/>
        <family val="3"/>
        <charset val="134"/>
      </rPr>
      <t>元</t>
    </r>
    <phoneticPr fontId="13" type="noConversion"/>
  </si>
  <si>
    <r>
      <t xml:space="preserve">                    </t>
    </r>
    <r>
      <rPr>
        <sz val="10"/>
        <rFont val="宋体"/>
        <family val="3"/>
        <charset val="134"/>
      </rPr>
      <t>22381881.4</t>
    </r>
    <r>
      <rPr>
        <sz val="10"/>
        <rFont val="宋体"/>
        <family val="3"/>
        <charset val="134"/>
      </rPr>
      <t>元</t>
    </r>
    <phoneticPr fontId="13" type="noConversion"/>
  </si>
  <si>
    <r>
      <t xml:space="preserve">                  </t>
    </r>
    <r>
      <rPr>
        <sz val="10"/>
        <rFont val="宋体"/>
        <family val="3"/>
        <charset val="134"/>
      </rPr>
      <t>22381881.4</t>
    </r>
    <r>
      <rPr>
        <sz val="10"/>
        <rFont val="宋体"/>
        <family val="3"/>
        <charset val="134"/>
      </rPr>
      <t>元</t>
    </r>
    <phoneticPr fontId="13" type="noConversion"/>
  </si>
  <si>
    <r>
      <t xml:space="preserve">                    </t>
    </r>
    <r>
      <rPr>
        <sz val="10"/>
        <rFont val="宋体"/>
        <family val="3"/>
        <charset val="134"/>
      </rPr>
      <t>22381881.4</t>
    </r>
    <r>
      <rPr>
        <sz val="10"/>
        <rFont val="宋体"/>
        <family val="3"/>
        <charset val="134"/>
      </rPr>
      <t>元</t>
    </r>
    <phoneticPr fontId="13" type="noConversion"/>
  </si>
  <si>
    <t>每月支出</t>
    <phoneticPr fontId="13" type="noConversion"/>
  </si>
  <si>
    <t>2022年，韶关市公安局武江分局在区委、区政府和市公安局的正确领导下，紧紧围绕抗击新冠疫情以及中国共产党第二十次全国代表大会安保主线，坚持以粤警行动计划和智慧新警务建设为牵引，全力推进派出所规范化建设，全力维护武江社会安全稳定，使群众安全感和公安工作满意度不断提升，力争获得全市公安工作综合排名前列的好成绩。</t>
    <phoneticPr fontId="13" type="noConversion"/>
  </si>
  <si>
    <t xml:space="preserve">1、紧紧围绕抗击新冠疫情以及中国共产党第二十次全国代表大会安保主线
2、以粤警行动计划和智慧新警务建设为牵引
3、全力推进派出所规范化建设，全力维护武江社会安全稳定，使群众安全感和公安工作满意度不断提升
</t>
    <phoneticPr fontId="13" type="noConversion"/>
  </si>
  <si>
    <t>支持市县公安机关数量</t>
    <phoneticPr fontId="13" type="noConversion"/>
  </si>
  <si>
    <t>预决算公开合规性</t>
    <phoneticPr fontId="13" type="noConversion"/>
  </si>
  <si>
    <t>年内资金到位率</t>
    <phoneticPr fontId="13" type="noConversion"/>
  </si>
  <si>
    <t>年内资金执行率</t>
    <phoneticPr fontId="13" type="noConversion"/>
  </si>
  <si>
    <t>资金使用合规性</t>
    <phoneticPr fontId="13" type="noConversion"/>
  </si>
  <si>
    <t>社会治安安全感受提升率（%）</t>
    <phoneticPr fontId="13" type="noConversion"/>
  </si>
  <si>
    <t>预算资金下达率</t>
    <phoneticPr fontId="13" type="noConversion"/>
  </si>
  <si>
    <t>政法工作满意度</t>
    <phoneticPr fontId="13" type="noConversion"/>
  </si>
  <si>
    <t>陈锦芳/13826392800</t>
    <phoneticPr fontId="13" type="noConversion"/>
  </si>
  <si>
    <t>2022年公安规范化建设</t>
    <phoneticPr fontId="13" type="noConversion"/>
  </si>
  <si>
    <r>
      <t>1.部门预算项目 （属部门预算的项目填写区财政批复部门预算的文件）：《关于下达2022</t>
    </r>
    <r>
      <rPr>
        <sz val="10"/>
        <rFont val="宋体"/>
        <family val="3"/>
        <charset val="134"/>
      </rPr>
      <t>年区级部门预算的通知》
2.专项资金：（属专项资金的项目填写区委、区政府文件、会议纪要或者立项研究报告、区财政批复的文件）：
3.其他资金：  （填写设立批准文件）</t>
    </r>
    <phoneticPr fontId="13" type="noConversion"/>
  </si>
  <si>
    <r>
      <t xml:space="preserve">项目审批：《关于下达2022年区级部门预算的通知》
1.立项方式，其中：（1）发展改革部门批准立项的项目:          □个 
                 （2）部门审核立项的项目：                </t>
    </r>
    <r>
      <rPr>
        <sz val="10"/>
        <rFont val="Wingdings 2"/>
        <family val="1"/>
        <charset val="2"/>
      </rPr>
      <t>R</t>
    </r>
    <r>
      <rPr>
        <sz val="10"/>
        <rFont val="宋体"/>
        <family val="3"/>
        <charset val="134"/>
      </rPr>
      <t>个
                 （3）专家评审立项的项目：                □个
                 （4）公开招标立项的项目：                □个    
                 （5）其他方式立项的项目（注明具体方式）： □个   
2.其他方式：</t>
    </r>
    <r>
      <rPr>
        <u/>
        <sz val="10"/>
        <rFont val="宋体"/>
        <family val="3"/>
        <charset val="134"/>
      </rPr>
      <t xml:space="preserve">                                    </t>
    </r>
    <phoneticPr fontId="13" type="noConversion"/>
  </si>
  <si>
    <r>
      <t>1.基本建设类□  其中：新建 □ 扩建 □ 改建 □  
2.行政事业类□  其中：采购 □ 修缮 □ 奖励/补贴 □ 检测检疫 □
3.其他项目类</t>
    </r>
    <r>
      <rPr>
        <sz val="10"/>
        <rFont val="Wingdings 2"/>
        <family val="1"/>
        <charset val="2"/>
      </rPr>
      <t>R</t>
    </r>
    <r>
      <rPr>
        <sz val="10"/>
        <rFont val="宋体"/>
        <family val="3"/>
        <charset val="134"/>
      </rPr>
      <t xml:space="preserve">  </t>
    </r>
    <r>
      <rPr>
        <u/>
        <sz val="10"/>
        <rFont val="宋体"/>
        <family val="3"/>
        <charset val="134"/>
      </rPr>
      <t xml:space="preserve"> 辅警人员经费                              </t>
    </r>
    <phoneticPr fontId="13" type="noConversion"/>
  </si>
  <si>
    <t>2022.1.17</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</si>
  <si>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t>
    </r>
    <r>
      <rPr>
        <sz val="10"/>
        <rFont val="宋体"/>
        <family val="1"/>
        <charset val="134"/>
      </rPr>
      <t>□</t>
    </r>
    <r>
      <rPr>
        <sz val="10"/>
        <rFont val="宋体"/>
        <family val="3"/>
        <charset val="134"/>
      </rPr>
      <t xml:space="preserve">  </t>
    </r>
    <r>
      <rPr>
        <u/>
        <sz val="10"/>
        <rFont val="宋体"/>
        <family val="3"/>
        <charset val="134"/>
      </rPr>
      <t xml:space="preserve">  （请填写具体类型）                    </t>
    </r>
    <r>
      <rPr>
        <sz val="10"/>
        <rFont val="宋体"/>
        <family val="3"/>
        <charset val="134"/>
      </rPr>
      <t xml:space="preserve">           </t>
    </r>
    <r>
      <rPr>
        <u/>
        <sz val="10"/>
        <rFont val="宋体"/>
        <family val="3"/>
        <charset val="134"/>
      </rPr>
      <t xml:space="preserve">                       </t>
    </r>
    <phoneticPr fontId="13" type="noConversion"/>
  </si>
  <si>
    <t>公安规范化建设</t>
    <phoneticPr fontId="13" type="noConversion"/>
  </si>
  <si>
    <t>61318.8元</t>
    <phoneticPr fontId="13" type="noConversion"/>
  </si>
  <si>
    <r>
      <t xml:space="preserve">                    </t>
    </r>
    <r>
      <rPr>
        <sz val="10"/>
        <rFont val="宋体"/>
        <family val="3"/>
        <charset val="134"/>
      </rPr>
      <t>61318.8元</t>
    </r>
    <phoneticPr fontId="13" type="noConversion"/>
  </si>
  <si>
    <t xml:space="preserve">                1000000元</t>
    <phoneticPr fontId="13" type="noConversion"/>
  </si>
  <si>
    <r>
      <t xml:space="preserve">                    </t>
    </r>
    <r>
      <rPr>
        <sz val="10"/>
        <rFont val="宋体"/>
        <family val="3"/>
        <charset val="134"/>
      </rPr>
      <t>1000000元</t>
    </r>
    <phoneticPr fontId="13" type="noConversion"/>
  </si>
  <si>
    <t>2022.2.28</t>
    <phoneticPr fontId="13" type="noConversion"/>
  </si>
  <si>
    <t>按实际指出</t>
    <phoneticPr fontId="13" type="noConversion"/>
  </si>
  <si>
    <t xml:space="preserve">                  61318.8元</t>
    <phoneticPr fontId="13" type="noConversion"/>
  </si>
  <si>
    <t>资金情况说明（未按预期到位/支付的原因；未支付完成的原因以及下一步工作计划）：国库库款不足，无法完成支付</t>
    <phoneticPr fontId="17" type="noConversion"/>
  </si>
  <si>
    <t>国库库款不足，无法完成支付</t>
  </si>
  <si>
    <t>国库库款不足，无法完成支付</t>
    <phoneticPr fontId="17" type="noConversion"/>
  </si>
  <si>
    <t>2022年度执法执勤及特种车辆购置</t>
    <phoneticPr fontId="13" type="noConversion"/>
  </si>
  <si>
    <t>执法执勤及特种车辆购置</t>
    <phoneticPr fontId="13" type="noConversion"/>
  </si>
  <si>
    <t>26896.9元</t>
    <phoneticPr fontId="13" type="noConversion"/>
  </si>
  <si>
    <t>资金情况说明（未按预期到位/支付的原因；未支付完成的原因以及下一步工作计划）：根据区里要求进行压减</t>
    <phoneticPr fontId="17" type="noConversion"/>
  </si>
  <si>
    <t>根据区里要求进行压减</t>
    <phoneticPr fontId="17" type="noConversion"/>
  </si>
  <si>
    <t>200000元</t>
    <phoneticPr fontId="13" type="noConversion"/>
  </si>
  <si>
    <t>2022年公安专项业务运维</t>
    <phoneticPr fontId="13" type="noConversion"/>
  </si>
  <si>
    <t>公安专项业务运维</t>
    <phoneticPr fontId="13" type="noConversion"/>
  </si>
  <si>
    <t>244897元</t>
    <phoneticPr fontId="13" type="noConversion"/>
  </si>
  <si>
    <t>2184000元</t>
    <phoneticPr fontId="13" type="noConversion"/>
  </si>
  <si>
    <t>2022年公安业务工作经费</t>
    <phoneticPr fontId="13" type="noConversion"/>
  </si>
  <si>
    <t>公安业务工作经费</t>
    <phoneticPr fontId="13" type="noConversion"/>
  </si>
  <si>
    <t>909333元</t>
    <phoneticPr fontId="13" type="noConversion"/>
  </si>
  <si>
    <t>1300000元</t>
    <phoneticPr fontId="13" type="noConversion"/>
  </si>
  <si>
    <t>2022年禁毒工作经费</t>
    <phoneticPr fontId="13" type="noConversion"/>
  </si>
  <si>
    <t>禁毒工作经费</t>
    <phoneticPr fontId="13" type="noConversion"/>
  </si>
  <si>
    <t>2040220执法办案</t>
    <phoneticPr fontId="13" type="noConversion"/>
  </si>
  <si>
    <t>910912.57元</t>
    <phoneticPr fontId="13" type="noConversion"/>
  </si>
  <si>
    <t>2022.2.25</t>
    <phoneticPr fontId="13" type="noConversion"/>
  </si>
  <si>
    <t>1500000元</t>
    <phoneticPr fontId="13" type="noConversion"/>
  </si>
  <si>
    <t>交通事故检验鉴定经费</t>
    <phoneticPr fontId="13" type="noConversion"/>
  </si>
  <si>
    <t>交通事故检验鉴定费（交警）</t>
    <phoneticPr fontId="13" type="noConversion"/>
  </si>
  <si>
    <t>151275.4元</t>
    <phoneticPr fontId="13" type="noConversion"/>
  </si>
  <si>
    <t>交通管理清障拯救服务（交警）</t>
    <phoneticPr fontId="13" type="noConversion"/>
  </si>
  <si>
    <t>128838.3元</t>
    <phoneticPr fontId="13" type="noConversion"/>
  </si>
  <si>
    <t>300000元</t>
    <phoneticPr fontId="13" type="noConversion"/>
  </si>
  <si>
    <t>2309907其他应收款</t>
    <phoneticPr fontId="13" type="noConversion"/>
  </si>
  <si>
    <t>其他</t>
    <phoneticPr fontId="13" type="noConversion"/>
  </si>
  <si>
    <t>交通事故检验鉴定经费（追加资金）</t>
    <phoneticPr fontId="13" type="noConversion"/>
  </si>
  <si>
    <t>104375元</t>
    <phoneticPr fontId="13" type="noConversion"/>
  </si>
  <si>
    <t>292272.7元</t>
    <phoneticPr fontId="13" type="noConversion"/>
  </si>
  <si>
    <t>汪洋/13826360701</t>
    <phoneticPr fontId="13" type="noConversion"/>
  </si>
  <si>
    <t>张新/13826341630</t>
    <phoneticPr fontId="13" type="noConversion"/>
  </si>
  <si>
    <t>交通管理清障拯救服务</t>
    <phoneticPr fontId="13" type="noConversion"/>
  </si>
  <si>
    <t>交通管理清障拯救服务（追加资金）</t>
    <phoneticPr fontId="13" type="noConversion"/>
  </si>
  <si>
    <t>895663.91元</t>
    <phoneticPr fontId="13" type="noConversion"/>
  </si>
  <si>
    <t>3476039.2元</t>
    <phoneticPr fontId="13" type="noConversion"/>
  </si>
  <si>
    <t>高珊珊/13827943636</t>
    <phoneticPr fontId="13" type="noConversion"/>
  </si>
  <si>
    <t>人民警察伤亡特殊补助金</t>
    <phoneticPr fontId="13" type="noConversion"/>
  </si>
  <si>
    <t>人民警察伤亡特殊补助金（追加资金）</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</si>
  <si>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t>
    </r>
    <r>
      <rPr>
        <sz val="10"/>
        <rFont val="Segoe UI Symbol"/>
        <family val="1"/>
      </rPr>
      <t>□</t>
    </r>
    <r>
      <rPr>
        <sz val="10"/>
        <rFont val="宋体"/>
        <family val="3"/>
        <charset val="134"/>
      </rPr>
      <t xml:space="preserve"> 修缮 □ 奖励/补贴 </t>
    </r>
    <r>
      <rPr>
        <sz val="10"/>
        <rFont val="Wingdings 2"/>
        <family val="1"/>
        <charset val="2"/>
      </rPr>
      <t>R</t>
    </r>
    <r>
      <rPr>
        <sz val="10"/>
        <rFont val="宋体"/>
        <family val="3"/>
        <charset val="134"/>
      </rPr>
      <t xml:space="preserve"> 检测检疫 □
3.其他项目类</t>
    </r>
    <r>
      <rPr>
        <sz val="10"/>
        <rFont val="宋体"/>
        <family val="1"/>
        <charset val="134"/>
      </rPr>
      <t>□</t>
    </r>
    <r>
      <rPr>
        <sz val="10"/>
        <rFont val="宋体"/>
        <family val="3"/>
        <charset val="134"/>
      </rPr>
      <t xml:space="preserve">  </t>
    </r>
    <r>
      <rPr>
        <u/>
        <sz val="10"/>
        <rFont val="宋体"/>
        <family val="3"/>
        <charset val="134"/>
      </rPr>
      <t xml:space="preserve">  （请填写具体类型）                    </t>
    </r>
    <r>
      <rPr>
        <sz val="10"/>
        <rFont val="宋体"/>
        <family val="3"/>
        <charset val="134"/>
      </rPr>
      <t xml:space="preserve">           </t>
    </r>
    <r>
      <rPr>
        <u/>
        <sz val="10"/>
        <rFont val="宋体"/>
        <family val="3"/>
        <charset val="134"/>
      </rPr>
      <t xml:space="preserve">                       </t>
    </r>
    <phoneticPr fontId="13" type="noConversion"/>
  </si>
  <si>
    <t>150000元</t>
    <phoneticPr fontId="13" type="noConversion"/>
  </si>
  <si>
    <t>2022.1.24</t>
    <phoneticPr fontId="13" type="noConversion"/>
  </si>
  <si>
    <t>2021年武江区交通安全劝导员经费</t>
    <phoneticPr fontId="13" type="noConversion"/>
  </si>
  <si>
    <t>2021年武江区交通安全劝导员经费（追加资金）</t>
    <phoneticPr fontId="13" type="noConversion"/>
  </si>
  <si>
    <t>384000元</t>
    <phoneticPr fontId="13" type="noConversion"/>
  </si>
  <si>
    <t>2022.12.14</t>
    <phoneticPr fontId="13" type="noConversion"/>
  </si>
  <si>
    <t>2022.8.26</t>
    <phoneticPr fontId="13" type="noConversion"/>
  </si>
  <si>
    <t>2022年交通安全劝导员经费</t>
    <phoneticPr fontId="13" type="noConversion"/>
  </si>
  <si>
    <t>2022年交通安全劝导员经费（追加资金）</t>
    <phoneticPr fontId="13" type="noConversion"/>
  </si>
  <si>
    <t>2022.12.16</t>
    <phoneticPr fontId="13" type="noConversion"/>
  </si>
  <si>
    <t>396000元</t>
    <phoneticPr fontId="13" type="noConversion"/>
  </si>
  <si>
    <t>2022年春节慰问公安队伍经费</t>
    <phoneticPr fontId="13" type="noConversion"/>
  </si>
  <si>
    <t>2022年春节慰问公安队伍经费（追加资金）</t>
    <phoneticPr fontId="13" type="noConversion"/>
  </si>
  <si>
    <t>2022.1.25</t>
    <phoneticPr fontId="13" type="noConversion"/>
  </si>
  <si>
    <t>800000元</t>
    <phoneticPr fontId="13" type="noConversion"/>
  </si>
  <si>
    <t>重阳派出所业务用房建设项目</t>
    <phoneticPr fontId="13" type="noConversion"/>
  </si>
  <si>
    <t>重阳派出所业务用房建设项目（追加资金）</t>
    <phoneticPr fontId="13" type="noConversion"/>
  </si>
  <si>
    <t>蔡志新/13826306728</t>
    <phoneticPr fontId="13" type="noConversion"/>
  </si>
  <si>
    <t>2022.1.27</t>
    <phoneticPr fontId="13" type="noConversion"/>
  </si>
  <si>
    <r>
      <t>1.基本建设类</t>
    </r>
    <r>
      <rPr>
        <sz val="10"/>
        <rFont val="Wingdings 2"/>
        <family val="1"/>
        <charset val="2"/>
      </rPr>
      <t>R</t>
    </r>
    <r>
      <rPr>
        <sz val="10"/>
        <rFont val="宋体"/>
        <family val="3"/>
        <charset val="134"/>
      </rPr>
      <t xml:space="preserve">  其中：新建 </t>
    </r>
    <r>
      <rPr>
        <sz val="10"/>
        <rFont val="Wingdings 2"/>
        <family val="1"/>
        <charset val="2"/>
      </rPr>
      <t>R</t>
    </r>
    <r>
      <rPr>
        <sz val="10"/>
        <rFont val="宋体"/>
        <family val="3"/>
        <charset val="134"/>
      </rPr>
      <t xml:space="preserve"> 扩建 □ 改建 □  
2.行政事业类</t>
    </r>
    <r>
      <rPr>
        <sz val="10"/>
        <rFont val="宋体"/>
        <family val="1"/>
        <charset val="134"/>
      </rPr>
      <t>□</t>
    </r>
    <r>
      <rPr>
        <sz val="10"/>
        <rFont val="宋体"/>
        <family val="3"/>
        <charset val="134"/>
      </rPr>
      <t xml:space="preserve">  其中：采购 </t>
    </r>
    <r>
      <rPr>
        <sz val="10"/>
        <rFont val="宋体"/>
        <family val="1"/>
        <charset val="134"/>
      </rPr>
      <t>□</t>
    </r>
    <r>
      <rPr>
        <sz val="10"/>
        <rFont val="宋体"/>
        <family val="3"/>
        <charset val="134"/>
      </rPr>
      <t xml:space="preserve"> 修缮 □ 奖励/补贴 </t>
    </r>
    <r>
      <rPr>
        <sz val="10"/>
        <rFont val="宋体"/>
        <family val="1"/>
        <charset val="134"/>
      </rPr>
      <t>□</t>
    </r>
    <r>
      <rPr>
        <sz val="10"/>
        <rFont val="宋体"/>
        <family val="3"/>
        <charset val="134"/>
      </rPr>
      <t xml:space="preserve"> 检测检疫 □
3.其他项目类</t>
    </r>
    <r>
      <rPr>
        <sz val="10"/>
        <rFont val="宋体"/>
        <family val="1"/>
        <charset val="134"/>
      </rPr>
      <t>□</t>
    </r>
    <r>
      <rPr>
        <sz val="10"/>
        <rFont val="宋体"/>
        <family val="3"/>
        <charset val="134"/>
      </rPr>
      <t xml:space="preserve">  </t>
    </r>
    <r>
      <rPr>
        <u/>
        <sz val="10"/>
        <rFont val="宋体"/>
        <family val="3"/>
        <charset val="134"/>
      </rPr>
      <t xml:space="preserve">  （请填写具体类型）                    </t>
    </r>
    <r>
      <rPr>
        <sz val="10"/>
        <rFont val="宋体"/>
        <family val="3"/>
        <charset val="134"/>
      </rPr>
      <t xml:space="preserve">           </t>
    </r>
    <r>
      <rPr>
        <u/>
        <sz val="10"/>
        <rFont val="宋体"/>
        <family val="3"/>
        <charset val="134"/>
      </rPr>
      <t xml:space="preserve">                       </t>
    </r>
    <phoneticPr fontId="13" type="noConversion"/>
  </si>
  <si>
    <r>
      <t xml:space="preserve">项目审批：（追加资金）
1.立项方式，其中：（1）发展改革部门批准立项的项目:          □个 
                 （2）部门审核立项的项目：                </t>
    </r>
    <r>
      <rPr>
        <sz val="10"/>
        <rFont val="Wingdings 2"/>
        <family val="1"/>
        <charset val="2"/>
      </rPr>
      <t>R</t>
    </r>
    <r>
      <rPr>
        <sz val="10"/>
        <rFont val="宋体"/>
        <family val="3"/>
        <charset val="134"/>
      </rPr>
      <t>个
                 （3）专家评审立项的项目：                □个
                 （4）公开招标立项的项目：                □个    
                 （5）其他方式立项的项目（注明具体方式）： □个   
2.其他方式：</t>
    </r>
    <r>
      <rPr>
        <u/>
        <sz val="10"/>
        <rFont val="宋体"/>
        <family val="3"/>
        <charset val="134"/>
      </rPr>
      <t xml:space="preserve">                                    </t>
    </r>
    <phoneticPr fontId="13" type="noConversion"/>
  </si>
  <si>
    <t>820616.3元</t>
    <phoneticPr fontId="13" type="noConversion"/>
  </si>
  <si>
    <t>1993039.64元</t>
    <phoneticPr fontId="13" type="noConversion"/>
  </si>
  <si>
    <t>1.部门预算项目 （属部门预算的项目填写区财政批复部门预算的文件）：
2.专项资金：（属专项资金的项目填写区委、区政府文件、会议纪要或者立项研究报告、区财政批复的文件）：追加资金
3.其他资金：  （填写设立批准文件）</t>
    <phoneticPr fontId="13" type="noConversion"/>
  </si>
  <si>
    <t>资金情况说明（未按预期到位/支付的原因；未支付完成的原因以及下一步工作计划）：</t>
    <phoneticPr fontId="17" type="noConversion"/>
  </si>
  <si>
    <t>疫情防控专项资金</t>
    <phoneticPr fontId="13" type="noConversion"/>
  </si>
  <si>
    <t>疫情防控专项资金（追加资金）</t>
    <phoneticPr fontId="13" type="noConversion"/>
  </si>
  <si>
    <t>邱文怡/13600219617</t>
    <phoneticPr fontId="13" type="noConversion"/>
  </si>
  <si>
    <t>2240199其他应急管理支出</t>
    <phoneticPr fontId="13" type="noConversion"/>
  </si>
  <si>
    <t>100000元</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</si>
  <si>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t>
    </r>
    <r>
      <rPr>
        <sz val="10"/>
        <rFont val="宋体"/>
        <family val="1"/>
        <charset val="134"/>
      </rPr>
      <t>□</t>
    </r>
    <r>
      <rPr>
        <sz val="10"/>
        <rFont val="宋体"/>
        <family val="3"/>
        <charset val="134"/>
      </rPr>
      <t xml:space="preserve"> 检测检疫 </t>
    </r>
    <r>
      <rPr>
        <sz val="10"/>
        <rFont val="Wingdings 2"/>
        <family val="1"/>
        <charset val="2"/>
      </rPr>
      <t>R</t>
    </r>
    <r>
      <rPr>
        <sz val="10"/>
        <rFont val="宋体"/>
        <family val="3"/>
        <charset val="134"/>
      </rPr>
      <t xml:space="preserve">
3.其他项目类</t>
    </r>
    <r>
      <rPr>
        <sz val="10"/>
        <rFont val="宋体"/>
        <family val="1"/>
        <charset val="134"/>
      </rPr>
      <t>□</t>
    </r>
    <r>
      <rPr>
        <sz val="10"/>
        <rFont val="宋体"/>
        <family val="3"/>
        <charset val="134"/>
      </rPr>
      <t xml:space="preserve">  </t>
    </r>
    <r>
      <rPr>
        <u/>
        <sz val="10"/>
        <rFont val="宋体"/>
        <family val="3"/>
        <charset val="134"/>
      </rPr>
      <t xml:space="preserve">  （请填写具体类型）                    </t>
    </r>
    <r>
      <rPr>
        <sz val="10"/>
        <rFont val="宋体"/>
        <family val="3"/>
        <charset val="134"/>
      </rPr>
      <t xml:space="preserve">           </t>
    </r>
    <r>
      <rPr>
        <u/>
        <sz val="10"/>
        <rFont val="宋体"/>
        <family val="3"/>
        <charset val="134"/>
      </rPr>
      <t xml:space="preserve">                       </t>
    </r>
    <phoneticPr fontId="13" type="noConversion"/>
  </si>
  <si>
    <t>附件1：2022年预算批复</t>
    <phoneticPr fontId="13" type="noConversion"/>
  </si>
  <si>
    <t>附件1：2022年预算批复</t>
    <phoneticPr fontId="17" type="noConversion"/>
  </si>
  <si>
    <t>附件2：交通事故检验鉴定经费</t>
    <phoneticPr fontId="13" type="noConversion"/>
  </si>
  <si>
    <t>附件3：交通管理清障拯救服务</t>
    <phoneticPr fontId="13" type="noConversion"/>
  </si>
  <si>
    <t>附件4：人民警察伤亡特殊补助金</t>
    <phoneticPr fontId="13" type="noConversion"/>
  </si>
  <si>
    <t>附件5：2021年武江区交通安全劝导员经费</t>
    <phoneticPr fontId="13" type="noConversion"/>
  </si>
  <si>
    <t>附件6：2022年交通安全劝导员经费</t>
    <phoneticPr fontId="13" type="noConversion"/>
  </si>
  <si>
    <t>附件8：重阳派出所业务用房建设项目</t>
    <phoneticPr fontId="13" type="noConversion"/>
  </si>
  <si>
    <t>附件9：疫情防控专项资金</t>
    <phoneticPr fontId="13" type="noConversion"/>
  </si>
  <si>
    <t>附件7：2022年春节慰问公安队伍</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</si>
</sst>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sz val="12"/>
      <name val="宋体"/>
      <family val="3"/>
      <charset val="134"/>
    </font>
    <font>
      <sz val="11"/>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u/>
      <sz val="10"/>
      <name val="宋体"/>
      <family val="3"/>
      <charset val="134"/>
    </font>
    <font>
      <sz val="9"/>
      <name val="宋体"/>
      <family val="3"/>
      <charset val="134"/>
      <scheme val="minor"/>
    </font>
    <font>
      <sz val="10"/>
      <name val="宋体"/>
      <family val="3"/>
      <charset val="134"/>
    </font>
    <font>
      <sz val="10"/>
      <name val="宋体"/>
      <family val="3"/>
      <charset val="134"/>
      <scheme val="minor"/>
    </font>
    <font>
      <sz val="10"/>
      <name val="Wingdings 2"/>
      <family val="1"/>
      <charset val="2"/>
    </font>
    <font>
      <sz val="9"/>
      <name val="宋体"/>
      <family val="3"/>
      <charset val="134"/>
      <scheme val="minor"/>
    </font>
    <font>
      <sz val="10"/>
      <name val="Segoe UI Symbol"/>
      <family val="1"/>
    </font>
    <font>
      <sz val="10"/>
      <name val="宋体"/>
      <family val="1"/>
      <charset val="134"/>
    </font>
    <font>
      <sz val="8"/>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91">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2" fillId="2" borderId="0" xfId="1" applyFont="1" applyFill="1" applyAlignment="1">
      <alignment horizontal="center" vertical="top"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left" vertical="center" wrapText="1"/>
    </xf>
    <xf numFmtId="0" fontId="6" fillId="2" borderId="7" xfId="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lignment vertical="center"/>
    </xf>
    <xf numFmtId="0" fontId="6" fillId="2" borderId="1" xfId="1" applyFont="1" applyFill="1" applyBorder="1" applyAlignment="1">
      <alignment vertical="center" wrapText="1"/>
    </xf>
    <xf numFmtId="0" fontId="7" fillId="3" borderId="0" xfId="0" applyFont="1" applyFill="1" applyAlignment="1">
      <alignment horizontal="left" vertical="center" wrapText="1"/>
    </xf>
    <xf numFmtId="0" fontId="7" fillId="3" borderId="0" xfId="0" applyFont="1" applyFill="1" applyAlignment="1">
      <alignment horizontal="center" vertical="center" wrapText="1"/>
    </xf>
    <xf numFmtId="0" fontId="6" fillId="2" borderId="0" xfId="1" applyFont="1" applyFill="1" applyAlignment="1">
      <alignment horizontal="left"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1" applyFont="1" applyFill="1" applyBorder="1" applyAlignment="1">
      <alignment horizontal="center" vertical="top" wrapText="1"/>
    </xf>
    <xf numFmtId="9" fontId="6" fillId="2" borderId="1" xfId="1" applyNumberFormat="1" applyFont="1" applyFill="1" applyBorder="1" applyAlignment="1">
      <alignment horizontal="center" vertical="center" wrapText="1"/>
    </xf>
    <xf numFmtId="9" fontId="11" fillId="2" borderId="1" xfId="1" applyNumberFormat="1" applyFont="1" applyFill="1" applyBorder="1" applyAlignment="1">
      <alignment horizontal="center" vertical="center" wrapText="1"/>
    </xf>
    <xf numFmtId="0" fontId="6" fillId="2" borderId="0" xfId="1" applyFont="1" applyFill="1" applyAlignment="1">
      <alignment horizontal="center" vertical="center" wrapText="1"/>
    </xf>
    <xf numFmtId="0" fontId="6" fillId="0" borderId="0" xfId="1" applyFont="1" applyAlignment="1">
      <alignment horizontal="center" vertical="center" wrapText="1"/>
    </xf>
    <xf numFmtId="0" fontId="14" fillId="2" borderId="1" xfId="1" applyFont="1" applyFill="1" applyBorder="1" applyAlignment="1">
      <alignment horizontal="center" vertical="center" wrapText="1"/>
    </xf>
    <xf numFmtId="10" fontId="6" fillId="2" borderId="1" xfId="1" applyNumberFormat="1" applyFont="1" applyFill="1" applyBorder="1" applyAlignment="1">
      <alignment horizontal="center" vertical="center" wrapText="1"/>
    </xf>
    <xf numFmtId="9" fontId="14" fillId="2" borderId="1" xfId="1" applyNumberFormat="1" applyFont="1" applyFill="1" applyBorder="1" applyAlignment="1">
      <alignment horizontal="center" vertical="center" wrapText="1"/>
    </xf>
    <xf numFmtId="0" fontId="15" fillId="3" borderId="1" xfId="0" applyFont="1" applyFill="1" applyBorder="1" applyAlignment="1">
      <alignment vertical="center" wrapText="1"/>
    </xf>
    <xf numFmtId="10" fontId="14" fillId="2" borderId="1" xfId="1" applyNumberFormat="1" applyFont="1" applyFill="1" applyBorder="1" applyAlignment="1">
      <alignment horizontal="center" vertical="center" wrapText="1"/>
    </xf>
    <xf numFmtId="9" fontId="20" fillId="2" borderId="1" xfId="1"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2" fillId="2" borderId="0" xfId="1" applyFont="1" applyFill="1" applyAlignment="1">
      <alignment horizontal="center" vertical="top" wrapText="1"/>
    </xf>
    <xf numFmtId="0" fontId="15"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4" fillId="2" borderId="2" xfId="1" applyFont="1" applyFill="1" applyBorder="1" applyAlignment="1">
      <alignment horizontal="left" vertical="center" wrapText="1"/>
    </xf>
    <xf numFmtId="0" fontId="8" fillId="0" borderId="1" xfId="0" applyFont="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14" fillId="2" borderId="1"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5" xfId="1" applyFont="1" applyFill="1" applyBorder="1" applyAlignment="1">
      <alignment horizontal="left" vertical="center" wrapText="1"/>
    </xf>
    <xf numFmtId="0" fontId="6" fillId="2" borderId="6" xfId="1" applyFont="1" applyFill="1" applyBorder="1" applyAlignment="1">
      <alignment horizontal="left" vertical="center" wrapText="1"/>
    </xf>
    <xf numFmtId="0" fontId="14" fillId="2" borderId="5" xfId="1" applyFont="1" applyFill="1" applyBorder="1" applyAlignment="1">
      <alignment horizontal="center"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4" fillId="2" borderId="1" xfId="1" applyFont="1" applyFill="1" applyBorder="1" applyAlignment="1">
      <alignment horizontal="center" vertical="center" wrapText="1"/>
    </xf>
    <xf numFmtId="0" fontId="6" fillId="2" borderId="1" xfId="1" applyFont="1" applyFill="1" applyBorder="1" applyAlignment="1">
      <alignment horizontal="right" vertical="center" wrapText="1"/>
    </xf>
    <xf numFmtId="0" fontId="6" fillId="2" borderId="7"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14" fillId="2" borderId="2" xfId="1" applyFont="1" applyFill="1" applyBorder="1" applyAlignment="1">
      <alignment horizontal="right" vertical="center" wrapText="1"/>
    </xf>
    <xf numFmtId="0" fontId="6" fillId="2" borderId="4" xfId="1" applyFont="1" applyFill="1" applyBorder="1" applyAlignment="1">
      <alignment horizontal="righ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right" vertical="center" wrapText="1"/>
    </xf>
    <xf numFmtId="0" fontId="6" fillId="2" borderId="6" xfId="1" applyFont="1" applyFill="1" applyBorder="1" applyAlignment="1">
      <alignment horizontal="right" vertical="center" wrapText="1"/>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1" xfId="1" applyFont="1" applyBorder="1" applyAlignment="1">
      <alignment horizontal="center" vertical="center" wrapText="1"/>
    </xf>
    <xf numFmtId="0" fontId="14" fillId="2" borderId="2" xfId="1" applyFont="1" applyFill="1" applyBorder="1" applyAlignment="1">
      <alignment horizontal="left" vertical="top" wrapText="1"/>
    </xf>
    <xf numFmtId="0" fontId="6" fillId="2" borderId="3" xfId="1" applyFont="1" applyFill="1" applyBorder="1" applyAlignment="1">
      <alignment horizontal="left" vertical="top" wrapText="1"/>
    </xf>
    <xf numFmtId="0" fontId="6" fillId="2" borderId="4" xfId="1" applyFont="1" applyFill="1" applyBorder="1" applyAlignment="1">
      <alignment horizontal="left" vertical="top" wrapText="1"/>
    </xf>
    <xf numFmtId="0" fontId="6" fillId="2" borderId="2" xfId="1" applyFont="1" applyFill="1" applyBorder="1" applyAlignment="1">
      <alignment horizontal="left" vertical="top" wrapText="1"/>
    </xf>
    <xf numFmtId="0" fontId="6" fillId="2" borderId="0" xfId="1" applyFont="1" applyFill="1" applyAlignment="1">
      <alignment horizontal="left" vertical="center" wrapText="1"/>
    </xf>
    <xf numFmtId="0" fontId="1" fillId="0" borderId="1" xfId="1" applyBorder="1" applyAlignment="1">
      <alignment horizontal="center" vertical="center" wrapText="1"/>
    </xf>
    <xf numFmtId="0" fontId="6" fillId="0" borderId="1" xfId="0" applyFont="1" applyBorder="1" applyAlignment="1">
      <alignment horizontal="center" vertical="center" wrapText="1"/>
    </xf>
    <xf numFmtId="0" fontId="14" fillId="2" borderId="1" xfId="1" applyFont="1" applyFill="1" applyBorder="1" applyAlignment="1">
      <alignment vertical="center" wrapText="1"/>
    </xf>
    <xf numFmtId="0" fontId="6" fillId="2" borderId="1" xfId="1" applyFont="1" applyFill="1" applyBorder="1" applyAlignment="1">
      <alignment vertical="center" wrapText="1"/>
    </xf>
    <xf numFmtId="0" fontId="7" fillId="3" borderId="0" xfId="0" applyFont="1" applyFill="1" applyAlignment="1">
      <alignment horizontal="left" vertical="center" wrapText="1"/>
    </xf>
    <xf numFmtId="0" fontId="7" fillId="3" borderId="0" xfId="0" applyFont="1" applyFill="1" applyAlignment="1">
      <alignment horizontal="center" vertical="center" wrapText="1"/>
    </xf>
    <xf numFmtId="0" fontId="10" fillId="2" borderId="7"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7" fillId="2" borderId="1" xfId="0" applyFont="1" applyFill="1" applyBorder="1" applyAlignment="1">
      <alignment horizontal="left" vertical="center"/>
    </xf>
    <xf numFmtId="0" fontId="6" fillId="2" borderId="2" xfId="1" applyFont="1" applyFill="1" applyBorder="1" applyAlignment="1">
      <alignment horizontal="right" vertical="center" wrapText="1"/>
    </xf>
    <xf numFmtId="0" fontId="6" fillId="2" borderId="8" xfId="1" applyFont="1" applyFill="1" applyBorder="1" applyAlignment="1">
      <alignment horizontal="right" vertical="center" wrapText="1"/>
    </xf>
    <xf numFmtId="0" fontId="7" fillId="3" borderId="2"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abSelected="1" zoomScaleNormal="100" zoomScaleSheetLayoutView="100"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4" t="s">
        <v>91</v>
      </c>
      <c r="E4" s="35"/>
      <c r="F4" s="36"/>
      <c r="G4" s="7" t="s">
        <v>3</v>
      </c>
      <c r="H4" s="40" t="s">
        <v>109</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87</v>
      </c>
      <c r="I6" s="35"/>
      <c r="J6" s="35"/>
      <c r="K6" s="36"/>
      <c r="L6" s="7"/>
    </row>
    <row r="7" spans="1:12" ht="57" customHeight="1">
      <c r="A7" s="33" t="s">
        <v>11</v>
      </c>
      <c r="B7" s="33"/>
      <c r="C7" s="33"/>
      <c r="D7" s="42" t="s">
        <v>113</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85</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86</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53" t="s">
        <v>92</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59" t="s">
        <v>94</v>
      </c>
      <c r="E18" s="33"/>
      <c r="F18" s="50" t="s">
        <v>24</v>
      </c>
      <c r="G18" s="50"/>
      <c r="H18" s="63" t="s">
        <v>95</v>
      </c>
      <c r="I18" s="64"/>
      <c r="J18" s="19" t="s">
        <v>26</v>
      </c>
      <c r="K18" s="7" t="s">
        <v>27</v>
      </c>
      <c r="L18" s="12"/>
    </row>
    <row r="19" spans="1:12" ht="32" customHeight="1">
      <c r="A19" s="33"/>
      <c r="B19" s="65" t="s">
        <v>29</v>
      </c>
      <c r="C19" s="66"/>
      <c r="D19" s="67" t="s">
        <v>96</v>
      </c>
      <c r="E19" s="61"/>
      <c r="F19" s="50" t="s">
        <v>24</v>
      </c>
      <c r="G19" s="50"/>
      <c r="H19" s="68" t="s">
        <v>97</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22381881.399999999</v>
      </c>
      <c r="E24" s="26" t="s">
        <v>114</v>
      </c>
      <c r="F24" s="7">
        <v>22381881.399999999</v>
      </c>
      <c r="G24" s="22">
        <v>1</v>
      </c>
      <c r="H24" s="26" t="s">
        <v>98</v>
      </c>
      <c r="I24" s="7">
        <v>22381881.399999999</v>
      </c>
      <c r="J24" s="22">
        <v>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43</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28">
        <v>1</v>
      </c>
      <c r="K45" s="23"/>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E50:H50"/>
    <mergeCell ref="A51:D51"/>
    <mergeCell ref="E51:F51"/>
    <mergeCell ref="H51:J51"/>
    <mergeCell ref="L9:L12"/>
    <mergeCell ref="B15:C16"/>
    <mergeCell ref="A33:C35"/>
    <mergeCell ref="B42:C45"/>
    <mergeCell ref="B46:C49"/>
    <mergeCell ref="A40:K40"/>
    <mergeCell ref="B41:C41"/>
    <mergeCell ref="E41:H41"/>
    <mergeCell ref="E42:H42"/>
    <mergeCell ref="D35:E35"/>
    <mergeCell ref="F35:K35"/>
    <mergeCell ref="A36:K36"/>
    <mergeCell ref="A52:J52"/>
    <mergeCell ref="A14:A31"/>
    <mergeCell ref="A37:A39"/>
    <mergeCell ref="A41:A50"/>
    <mergeCell ref="B21:B22"/>
    <mergeCell ref="C21:C22"/>
    <mergeCell ref="D21:D22"/>
    <mergeCell ref="E43:H43"/>
    <mergeCell ref="E44:H44"/>
    <mergeCell ref="E45:H45"/>
    <mergeCell ref="E46:H46"/>
    <mergeCell ref="E47:H47"/>
    <mergeCell ref="E48:H48"/>
    <mergeCell ref="E49:H49"/>
    <mergeCell ref="B39:C39"/>
    <mergeCell ref="B50:C50"/>
    <mergeCell ref="B37:F37"/>
    <mergeCell ref="G37:I37"/>
    <mergeCell ref="J37:K37"/>
    <mergeCell ref="B38:C38"/>
    <mergeCell ref="D34:E34"/>
    <mergeCell ref="F34:H34"/>
    <mergeCell ref="I34:J34"/>
    <mergeCell ref="D39:F39"/>
    <mergeCell ref="G39:I39"/>
    <mergeCell ref="J39:K39"/>
    <mergeCell ref="G38:I38"/>
    <mergeCell ref="J38:K38"/>
    <mergeCell ref="D38:F38"/>
    <mergeCell ref="H19:I19"/>
    <mergeCell ref="B20:K20"/>
    <mergeCell ref="E21:G21"/>
    <mergeCell ref="H21:J21"/>
    <mergeCell ref="F33:H33"/>
    <mergeCell ref="I33:J33"/>
    <mergeCell ref="F15:K15"/>
    <mergeCell ref="B31:K31"/>
    <mergeCell ref="A32:K32"/>
    <mergeCell ref="D33:E33"/>
    <mergeCell ref="B17:C17"/>
    <mergeCell ref="D17:E17"/>
    <mergeCell ref="F17:G17"/>
    <mergeCell ref="H17:I17"/>
    <mergeCell ref="K21:K22"/>
    <mergeCell ref="B18:C18"/>
    <mergeCell ref="D18:E18"/>
    <mergeCell ref="F18:G18"/>
    <mergeCell ref="H18:I18"/>
    <mergeCell ref="B19:C19"/>
    <mergeCell ref="D19:E19"/>
    <mergeCell ref="F19:G19"/>
    <mergeCell ref="D7:K7"/>
    <mergeCell ref="A8:K8"/>
    <mergeCell ref="A9:C9"/>
    <mergeCell ref="D9:K9"/>
    <mergeCell ref="D16:E16"/>
    <mergeCell ref="F16:K16"/>
    <mergeCell ref="A10:C10"/>
    <mergeCell ref="D10:K10"/>
    <mergeCell ref="A11:C11"/>
    <mergeCell ref="D11:K11"/>
    <mergeCell ref="A7:C7"/>
    <mergeCell ref="A12:C12"/>
    <mergeCell ref="D12:K12"/>
    <mergeCell ref="A13:K13"/>
    <mergeCell ref="B14:K14"/>
    <mergeCell ref="D15:E15"/>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11" sqref="D11:K11"/>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110</v>
      </c>
      <c r="E4" s="35"/>
      <c r="F4" s="36"/>
      <c r="G4" s="7" t="s">
        <v>3</v>
      </c>
      <c r="H4" s="40" t="s">
        <v>84</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116</v>
      </c>
      <c r="E9" s="33"/>
      <c r="F9" s="33"/>
      <c r="G9" s="33"/>
      <c r="H9" s="33"/>
      <c r="I9" s="33"/>
      <c r="J9" s="33"/>
      <c r="K9" s="33"/>
      <c r="L9" s="84" t="s">
        <v>200</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116</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117</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119</v>
      </c>
      <c r="E18" s="33"/>
      <c r="F18" s="50" t="s">
        <v>24</v>
      </c>
      <c r="G18" s="50"/>
      <c r="H18" s="88" t="s">
        <v>120</v>
      </c>
      <c r="I18" s="64"/>
      <c r="J18" s="19" t="s">
        <v>26</v>
      </c>
      <c r="K18" s="7" t="s">
        <v>27</v>
      </c>
      <c r="L18" s="12"/>
    </row>
    <row r="19" spans="1:12" ht="32" customHeight="1">
      <c r="A19" s="33"/>
      <c r="B19" s="65" t="s">
        <v>29</v>
      </c>
      <c r="C19" s="66"/>
      <c r="D19" s="61" t="s">
        <v>123</v>
      </c>
      <c r="E19" s="61"/>
      <c r="F19" s="50" t="s">
        <v>24</v>
      </c>
      <c r="G19" s="50"/>
      <c r="H19" s="89" t="s">
        <v>118</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1000000</v>
      </c>
      <c r="E24" s="7" t="s">
        <v>121</v>
      </c>
      <c r="F24" s="7">
        <v>1000000</v>
      </c>
      <c r="G24" s="22">
        <v>1</v>
      </c>
      <c r="H24" s="7" t="s">
        <v>122</v>
      </c>
      <c r="I24" s="7">
        <v>61318.8</v>
      </c>
      <c r="J24" s="27">
        <f>(I24/D24)*100%</f>
        <v>6.13188E-2</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v>6.13E-2</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 ref="E45:H45"/>
    <mergeCell ref="B46:C49"/>
    <mergeCell ref="E46:H46"/>
    <mergeCell ref="J38:K38"/>
    <mergeCell ref="B39:C39"/>
    <mergeCell ref="D39:F39"/>
    <mergeCell ref="G39:I39"/>
    <mergeCell ref="J39:K39"/>
    <mergeCell ref="A40:K40"/>
    <mergeCell ref="F35:K35"/>
    <mergeCell ref="A36:K36"/>
    <mergeCell ref="A37:A39"/>
    <mergeCell ref="B37:F37"/>
    <mergeCell ref="G37:I37"/>
    <mergeCell ref="J37:K37"/>
    <mergeCell ref="B38:C38"/>
    <mergeCell ref="D38:F38"/>
    <mergeCell ref="G38:I38"/>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B19:C19"/>
    <mergeCell ref="D19:E19"/>
    <mergeCell ref="F19:G19"/>
    <mergeCell ref="H19:I19"/>
    <mergeCell ref="B20:K20"/>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A9:C9"/>
    <mergeCell ref="D9:K9"/>
    <mergeCell ref="L9:L12"/>
    <mergeCell ref="A10:C10"/>
    <mergeCell ref="D10:K10"/>
    <mergeCell ref="A11:C11"/>
    <mergeCell ref="D11:K11"/>
    <mergeCell ref="A12:C12"/>
    <mergeCell ref="D12:K12"/>
    <mergeCell ref="A8:K8"/>
    <mergeCell ref="A2:L2"/>
    <mergeCell ref="A3:K3"/>
    <mergeCell ref="A4:C4"/>
    <mergeCell ref="D4:F4"/>
    <mergeCell ref="H4:I4"/>
    <mergeCell ref="A5:C5"/>
    <mergeCell ref="D5:F5"/>
    <mergeCell ref="H5:I5"/>
    <mergeCell ref="A6:C6"/>
    <mergeCell ref="D6:F6"/>
    <mergeCell ref="H6:K6"/>
    <mergeCell ref="A7:C7"/>
    <mergeCell ref="D7:K7"/>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127</v>
      </c>
      <c r="E4" s="35"/>
      <c r="F4" s="36"/>
      <c r="G4" s="7" t="s">
        <v>3</v>
      </c>
      <c r="H4" s="40" t="s">
        <v>84</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116</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128</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129</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132</v>
      </c>
      <c r="E18" s="33"/>
      <c r="F18" s="50" t="s">
        <v>24</v>
      </c>
      <c r="G18" s="50"/>
      <c r="H18" s="88" t="s">
        <v>132</v>
      </c>
      <c r="I18" s="64"/>
      <c r="J18" s="19" t="s">
        <v>26</v>
      </c>
      <c r="K18" s="7" t="s">
        <v>27</v>
      </c>
      <c r="L18" s="12"/>
    </row>
    <row r="19" spans="1:12" ht="32" customHeight="1">
      <c r="A19" s="33"/>
      <c r="B19" s="65" t="s">
        <v>29</v>
      </c>
      <c r="C19" s="66"/>
      <c r="D19" s="61" t="s">
        <v>129</v>
      </c>
      <c r="E19" s="61"/>
      <c r="F19" s="50" t="s">
        <v>24</v>
      </c>
      <c r="G19" s="50"/>
      <c r="H19" s="89" t="s">
        <v>129</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200000</v>
      </c>
      <c r="E24" s="7" t="s">
        <v>121</v>
      </c>
      <c r="F24" s="7">
        <v>200000</v>
      </c>
      <c r="G24" s="22">
        <v>1</v>
      </c>
      <c r="H24" s="7" t="s">
        <v>122</v>
      </c>
      <c r="I24" s="7">
        <v>26896.9</v>
      </c>
      <c r="J24" s="27">
        <f>(I24/D24)*100%</f>
        <v>0.13448450000000001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130</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0.13448450000000001</v>
      </c>
      <c r="K45" s="31" t="s">
        <v>131</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133</v>
      </c>
      <c r="E4" s="35"/>
      <c r="F4" s="36"/>
      <c r="G4" s="7" t="s">
        <v>3</v>
      </c>
      <c r="H4" s="40" t="s">
        <v>84</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134</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134</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135</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136</v>
      </c>
      <c r="E18" s="33"/>
      <c r="F18" s="50" t="s">
        <v>24</v>
      </c>
      <c r="G18" s="50"/>
      <c r="H18" s="88" t="s">
        <v>136</v>
      </c>
      <c r="I18" s="64"/>
      <c r="J18" s="19" t="s">
        <v>26</v>
      </c>
      <c r="K18" s="7" t="s">
        <v>27</v>
      </c>
      <c r="L18" s="12"/>
    </row>
    <row r="19" spans="1:12" ht="32" customHeight="1">
      <c r="A19" s="33"/>
      <c r="B19" s="65" t="s">
        <v>29</v>
      </c>
      <c r="C19" s="66"/>
      <c r="D19" s="61" t="s">
        <v>135</v>
      </c>
      <c r="E19" s="61"/>
      <c r="F19" s="50" t="s">
        <v>24</v>
      </c>
      <c r="G19" s="50"/>
      <c r="H19" s="89" t="s">
        <v>135</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2184000</v>
      </c>
      <c r="E24" s="7" t="s">
        <v>121</v>
      </c>
      <c r="F24" s="7">
        <v>2184000</v>
      </c>
      <c r="G24" s="22">
        <v>1</v>
      </c>
      <c r="H24" s="7" t="s">
        <v>122</v>
      </c>
      <c r="I24" s="7">
        <v>244897</v>
      </c>
      <c r="J24" s="27">
        <f>(I24/D24)*100%</f>
        <v>0.11213232600732601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0.11213232600732601</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137</v>
      </c>
      <c r="E4" s="35"/>
      <c r="F4" s="36"/>
      <c r="G4" s="7" t="s">
        <v>3</v>
      </c>
      <c r="H4" s="40" t="s">
        <v>84</v>
      </c>
      <c r="I4" s="41"/>
      <c r="J4" s="17" t="s">
        <v>4</v>
      </c>
      <c r="K4" s="29" t="s">
        <v>84</v>
      </c>
      <c r="L4" s="7" t="s">
        <v>5</v>
      </c>
    </row>
    <row r="5" spans="1:12" ht="32" customHeight="1">
      <c r="A5" s="33" t="s">
        <v>6</v>
      </c>
      <c r="B5" s="33"/>
      <c r="C5" s="33"/>
      <c r="D5" s="34" t="s">
        <v>82</v>
      </c>
      <c r="E5" s="35"/>
      <c r="F5" s="36"/>
      <c r="G5" s="7" t="s">
        <v>7</v>
      </c>
      <c r="H5" s="33" t="s">
        <v>88</v>
      </c>
      <c r="I5" s="33"/>
      <c r="J5" s="8" t="s">
        <v>8</v>
      </c>
      <c r="K5" s="18" t="s">
        <v>143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134</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138</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139</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140</v>
      </c>
      <c r="E18" s="33"/>
      <c r="F18" s="50" t="s">
        <v>24</v>
      </c>
      <c r="G18" s="50"/>
      <c r="H18" s="88" t="s">
        <v>140</v>
      </c>
      <c r="I18" s="64"/>
      <c r="J18" s="19" t="s">
        <v>26</v>
      </c>
      <c r="K18" s="7" t="s">
        <v>27</v>
      </c>
      <c r="L18" s="12"/>
    </row>
    <row r="19" spans="1:12" ht="32" customHeight="1">
      <c r="A19" s="33"/>
      <c r="B19" s="65" t="s">
        <v>29</v>
      </c>
      <c r="C19" s="66"/>
      <c r="D19" s="61" t="s">
        <v>139</v>
      </c>
      <c r="E19" s="61"/>
      <c r="F19" s="50" t="s">
        <v>24</v>
      </c>
      <c r="G19" s="50"/>
      <c r="H19" s="89" t="s">
        <v>139</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1300000</v>
      </c>
      <c r="E24" s="7" t="s">
        <v>121</v>
      </c>
      <c r="F24" s="7">
        <v>1300000</v>
      </c>
      <c r="G24" s="22">
        <v>1</v>
      </c>
      <c r="H24" s="7" t="s">
        <v>122</v>
      </c>
      <c r="I24" s="7">
        <v>909333</v>
      </c>
      <c r="J24" s="27">
        <f>(I24/D24)*100%</f>
        <v>0.69948692307692306</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0.69948692307692306</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141</v>
      </c>
      <c r="E4" s="35"/>
      <c r="F4" s="36"/>
      <c r="G4" s="7" t="s">
        <v>3</v>
      </c>
      <c r="H4" s="90" t="s">
        <v>158</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142</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142</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144</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146</v>
      </c>
      <c r="E18" s="33"/>
      <c r="F18" s="50" t="s">
        <v>24</v>
      </c>
      <c r="G18" s="50"/>
      <c r="H18" s="88" t="s">
        <v>146</v>
      </c>
      <c r="I18" s="64"/>
      <c r="J18" s="19" t="s">
        <v>26</v>
      </c>
      <c r="K18" s="7" t="s">
        <v>27</v>
      </c>
      <c r="L18" s="12"/>
    </row>
    <row r="19" spans="1:12" ht="32" customHeight="1">
      <c r="A19" s="33"/>
      <c r="B19" s="65" t="s">
        <v>29</v>
      </c>
      <c r="C19" s="66"/>
      <c r="D19" s="61" t="s">
        <v>144</v>
      </c>
      <c r="E19" s="61"/>
      <c r="F19" s="50" t="s">
        <v>24</v>
      </c>
      <c r="G19" s="50"/>
      <c r="H19" s="89" t="s">
        <v>144</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1500000</v>
      </c>
      <c r="E24" s="7" t="s">
        <v>145</v>
      </c>
      <c r="F24" s="7">
        <v>1500000</v>
      </c>
      <c r="G24" s="22">
        <v>1</v>
      </c>
      <c r="H24" s="7" t="s">
        <v>122</v>
      </c>
      <c r="I24" s="7">
        <v>910912.57</v>
      </c>
      <c r="J24" s="27">
        <f>(I24/D24)*100%</f>
        <v>0.60727504666666665</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0.60727504666666665</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5" sqref="D5:F5"/>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148</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88</v>
      </c>
      <c r="I5" s="33"/>
      <c r="J5" s="8" t="s">
        <v>8</v>
      </c>
      <c r="K5" s="18" t="s">
        <v>143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148</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148</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149</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132</v>
      </c>
      <c r="E18" s="33"/>
      <c r="F18" s="50" t="s">
        <v>24</v>
      </c>
      <c r="G18" s="50"/>
      <c r="H18" s="88" t="s">
        <v>132</v>
      </c>
      <c r="I18" s="64"/>
      <c r="J18" s="19" t="s">
        <v>26</v>
      </c>
      <c r="K18" s="7" t="s">
        <v>27</v>
      </c>
      <c r="L18" s="12"/>
    </row>
    <row r="19" spans="1:12" ht="32" customHeight="1">
      <c r="A19" s="33"/>
      <c r="B19" s="65" t="s">
        <v>29</v>
      </c>
      <c r="C19" s="66"/>
      <c r="D19" s="61" t="s">
        <v>149</v>
      </c>
      <c r="E19" s="61"/>
      <c r="F19" s="50" t="s">
        <v>24</v>
      </c>
      <c r="G19" s="50"/>
      <c r="H19" s="89" t="s">
        <v>149</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200000</v>
      </c>
      <c r="E24" s="7" t="s">
        <v>145</v>
      </c>
      <c r="F24" s="7">
        <v>200000</v>
      </c>
      <c r="G24" s="22">
        <v>1</v>
      </c>
      <c r="H24" s="7" t="s">
        <v>122</v>
      </c>
      <c r="I24" s="7">
        <v>151275.4</v>
      </c>
      <c r="J24" s="27">
        <f>(I24/D24)*100%</f>
        <v>0.75637699999999997</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0.75637699999999997</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150</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88</v>
      </c>
      <c r="I5" s="33"/>
      <c r="J5" s="8" t="s">
        <v>8</v>
      </c>
      <c r="K5" s="18" t="s">
        <v>89</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150</v>
      </c>
      <c r="E9" s="33"/>
      <c r="F9" s="33"/>
      <c r="G9" s="33"/>
      <c r="H9" s="33"/>
      <c r="I9" s="33"/>
      <c r="J9" s="33"/>
      <c r="K9" s="33"/>
      <c r="L9" s="84" t="s">
        <v>199</v>
      </c>
    </row>
    <row r="10" spans="1:12" ht="51" customHeight="1">
      <c r="A10" s="46" t="s">
        <v>13</v>
      </c>
      <c r="B10" s="46"/>
      <c r="C10" s="46"/>
      <c r="D10" s="49" t="s">
        <v>111</v>
      </c>
      <c r="E10" s="50"/>
      <c r="F10" s="50"/>
      <c r="G10" s="50"/>
      <c r="H10" s="50"/>
      <c r="I10" s="50"/>
      <c r="J10" s="50"/>
      <c r="K10" s="50"/>
      <c r="L10" s="85"/>
    </row>
    <row r="11" spans="1:12" ht="106.05" customHeight="1">
      <c r="A11" s="46" t="s">
        <v>14</v>
      </c>
      <c r="B11" s="46"/>
      <c r="C11" s="46"/>
      <c r="D11" s="49" t="s">
        <v>112</v>
      </c>
      <c r="E11" s="50"/>
      <c r="F11" s="50"/>
      <c r="G11" s="50"/>
      <c r="H11" s="50"/>
      <c r="I11" s="50"/>
      <c r="J11" s="50"/>
      <c r="K11" s="50"/>
      <c r="L11" s="85"/>
    </row>
    <row r="12" spans="1:12" ht="26" customHeight="1">
      <c r="A12" s="46" t="s">
        <v>15</v>
      </c>
      <c r="B12" s="46"/>
      <c r="C12" s="46"/>
      <c r="D12" s="33" t="s">
        <v>148</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151</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152</v>
      </c>
      <c r="E18" s="33"/>
      <c r="F18" s="50" t="s">
        <v>24</v>
      </c>
      <c r="G18" s="50"/>
      <c r="H18" s="88" t="s">
        <v>152</v>
      </c>
      <c r="I18" s="64"/>
      <c r="J18" s="19" t="s">
        <v>26</v>
      </c>
      <c r="K18" s="7" t="s">
        <v>27</v>
      </c>
      <c r="L18" s="12"/>
    </row>
    <row r="19" spans="1:12" ht="32" customHeight="1">
      <c r="A19" s="33"/>
      <c r="B19" s="65" t="s">
        <v>29</v>
      </c>
      <c r="C19" s="66"/>
      <c r="D19" s="61" t="s">
        <v>151</v>
      </c>
      <c r="E19" s="61"/>
      <c r="F19" s="50" t="s">
        <v>24</v>
      </c>
      <c r="G19" s="50"/>
      <c r="H19" s="89" t="s">
        <v>151</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300000</v>
      </c>
      <c r="E24" s="7" t="s">
        <v>145</v>
      </c>
      <c r="F24" s="7">
        <v>300000</v>
      </c>
      <c r="G24" s="22">
        <v>1</v>
      </c>
      <c r="H24" s="7" t="s">
        <v>122</v>
      </c>
      <c r="I24" s="7">
        <v>128838.3</v>
      </c>
      <c r="J24" s="27">
        <f>(I24/D24)*100%</f>
        <v>0.42946100000000004</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0.42946100000000004</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N16" sqref="N16"/>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147</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155</v>
      </c>
      <c r="E9" s="33"/>
      <c r="F9" s="33"/>
      <c r="G9" s="33"/>
      <c r="H9" s="33"/>
      <c r="I9" s="33"/>
      <c r="J9" s="33"/>
      <c r="K9" s="33"/>
      <c r="L9" s="84" t="s">
        <v>201</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155</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156</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157</v>
      </c>
      <c r="E18" s="33"/>
      <c r="F18" s="50" t="s">
        <v>24</v>
      </c>
      <c r="G18" s="50"/>
      <c r="H18" s="88" t="s">
        <v>157</v>
      </c>
      <c r="I18" s="64"/>
      <c r="J18" s="19" t="s">
        <v>26</v>
      </c>
      <c r="K18" s="7" t="s">
        <v>27</v>
      </c>
      <c r="L18" s="12"/>
    </row>
    <row r="19" spans="1:12" ht="32" customHeight="1">
      <c r="A19" s="33"/>
      <c r="B19" s="65" t="s">
        <v>29</v>
      </c>
      <c r="C19" s="66"/>
      <c r="D19" s="61" t="s">
        <v>156</v>
      </c>
      <c r="E19" s="61"/>
      <c r="F19" s="50" t="s">
        <v>24</v>
      </c>
      <c r="G19" s="50"/>
      <c r="H19" s="89" t="s">
        <v>156</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292272.7</v>
      </c>
      <c r="E24" s="7" t="s">
        <v>174</v>
      </c>
      <c r="F24" s="7">
        <v>292272.7</v>
      </c>
      <c r="G24" s="22">
        <v>1</v>
      </c>
      <c r="H24" s="7" t="s">
        <v>122</v>
      </c>
      <c r="I24" s="7">
        <v>104375</v>
      </c>
      <c r="J24" s="27">
        <f>(I24/D24)*100%</f>
        <v>0.35711511885988667</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0.35711511885988667</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160</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115</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161</v>
      </c>
      <c r="E9" s="33"/>
      <c r="F9" s="33"/>
      <c r="G9" s="33"/>
      <c r="H9" s="33"/>
      <c r="I9" s="33"/>
      <c r="J9" s="33"/>
      <c r="K9" s="33"/>
      <c r="L9" s="84" t="s">
        <v>202</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161</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162</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163</v>
      </c>
      <c r="E18" s="33"/>
      <c r="F18" s="50" t="s">
        <v>24</v>
      </c>
      <c r="G18" s="50"/>
      <c r="H18" s="88" t="s">
        <v>163</v>
      </c>
      <c r="I18" s="64"/>
      <c r="J18" s="19" t="s">
        <v>26</v>
      </c>
      <c r="K18" s="7" t="s">
        <v>27</v>
      </c>
      <c r="L18" s="12"/>
    </row>
    <row r="19" spans="1:12" ht="32" customHeight="1">
      <c r="A19" s="33"/>
      <c r="B19" s="65" t="s">
        <v>29</v>
      </c>
      <c r="C19" s="66"/>
      <c r="D19" s="61" t="s">
        <v>162</v>
      </c>
      <c r="E19" s="61"/>
      <c r="F19" s="50" t="s">
        <v>24</v>
      </c>
      <c r="G19" s="50"/>
      <c r="H19" s="89" t="s">
        <v>162</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3476039.2</v>
      </c>
      <c r="E24" s="7" t="s">
        <v>174</v>
      </c>
      <c r="F24" s="7">
        <v>3476039.2</v>
      </c>
      <c r="G24" s="22">
        <v>1</v>
      </c>
      <c r="H24" s="7" t="s">
        <v>122</v>
      </c>
      <c r="I24" s="7">
        <v>895663.91</v>
      </c>
      <c r="J24" s="27">
        <f>(I24/D24)*100%</f>
        <v>0.25766795437749951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0.25766795437749951</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165</v>
      </c>
      <c r="E4" s="35"/>
      <c r="F4" s="36"/>
      <c r="G4" s="7" t="s">
        <v>3</v>
      </c>
      <c r="H4" s="90" t="s">
        <v>164</v>
      </c>
      <c r="I4" s="41"/>
      <c r="J4" s="17" t="s">
        <v>4</v>
      </c>
      <c r="K4" s="29"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167</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166</v>
      </c>
      <c r="E9" s="33"/>
      <c r="F9" s="33"/>
      <c r="G9" s="33"/>
      <c r="H9" s="33"/>
      <c r="I9" s="33"/>
      <c r="J9" s="33"/>
      <c r="K9" s="33"/>
      <c r="L9" s="84" t="s">
        <v>203</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166</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168</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152</v>
      </c>
      <c r="E18" s="33"/>
      <c r="F18" s="50" t="s">
        <v>24</v>
      </c>
      <c r="G18" s="50"/>
      <c r="H18" s="88" t="s">
        <v>152</v>
      </c>
      <c r="I18" s="64"/>
      <c r="J18" s="19" t="s">
        <v>26</v>
      </c>
      <c r="K18" s="7" t="s">
        <v>27</v>
      </c>
      <c r="L18" s="12"/>
    </row>
    <row r="19" spans="1:12" ht="32" customHeight="1">
      <c r="A19" s="33"/>
      <c r="B19" s="65" t="s">
        <v>29</v>
      </c>
      <c r="C19" s="66"/>
      <c r="D19" s="61" t="s">
        <v>168</v>
      </c>
      <c r="E19" s="61"/>
      <c r="F19" s="50" t="s">
        <v>24</v>
      </c>
      <c r="G19" s="50"/>
      <c r="H19" s="89" t="s">
        <v>168</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300000</v>
      </c>
      <c r="E24" s="32" t="s">
        <v>173</v>
      </c>
      <c r="F24" s="7">
        <v>300000</v>
      </c>
      <c r="G24" s="22">
        <v>1</v>
      </c>
      <c r="H24" s="7" t="s">
        <v>122</v>
      </c>
      <c r="I24" s="7">
        <v>150000</v>
      </c>
      <c r="J24" s="27">
        <f>(I24/D24)*100%</f>
        <v>0.5</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0.5</v>
      </c>
      <c r="K45" s="31" t="s">
        <v>126</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170</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167</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171</v>
      </c>
      <c r="E9" s="33"/>
      <c r="F9" s="33"/>
      <c r="G9" s="33"/>
      <c r="H9" s="33"/>
      <c r="I9" s="33"/>
      <c r="J9" s="33"/>
      <c r="K9" s="33"/>
      <c r="L9" s="84" t="s">
        <v>204</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171</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172</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172</v>
      </c>
      <c r="E18" s="33"/>
      <c r="F18" s="50" t="s">
        <v>24</v>
      </c>
      <c r="G18" s="50"/>
      <c r="H18" s="88" t="s">
        <v>172</v>
      </c>
      <c r="I18" s="64"/>
      <c r="J18" s="19" t="s">
        <v>26</v>
      </c>
      <c r="K18" s="7" t="s">
        <v>27</v>
      </c>
      <c r="L18" s="12"/>
    </row>
    <row r="19" spans="1:12" ht="32" customHeight="1">
      <c r="A19" s="33"/>
      <c r="B19" s="65" t="s">
        <v>29</v>
      </c>
      <c r="C19" s="66"/>
      <c r="D19" s="61" t="s">
        <v>172</v>
      </c>
      <c r="E19" s="61"/>
      <c r="F19" s="50" t="s">
        <v>24</v>
      </c>
      <c r="G19" s="50"/>
      <c r="H19" s="89" t="s">
        <v>172</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384000</v>
      </c>
      <c r="E24" s="7" t="s">
        <v>169</v>
      </c>
      <c r="F24" s="7">
        <v>384000</v>
      </c>
      <c r="G24" s="22">
        <v>1</v>
      </c>
      <c r="H24" s="7" t="s">
        <v>122</v>
      </c>
      <c r="I24" s="7">
        <v>384000</v>
      </c>
      <c r="J24" s="27">
        <f>(I24/D24)*100%</f>
        <v>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192</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1</v>
      </c>
      <c r="K45" s="31"/>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175</v>
      </c>
      <c r="E4" s="35"/>
      <c r="F4" s="36"/>
      <c r="G4" s="7" t="s">
        <v>3</v>
      </c>
      <c r="H4" s="90" t="s">
        <v>159</v>
      </c>
      <c r="I4" s="41"/>
      <c r="J4" s="17" t="s">
        <v>4</v>
      </c>
      <c r="K4" s="29"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167</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176</v>
      </c>
      <c r="E9" s="33"/>
      <c r="F9" s="33"/>
      <c r="G9" s="33"/>
      <c r="H9" s="33"/>
      <c r="I9" s="33"/>
      <c r="J9" s="33"/>
      <c r="K9" s="33"/>
      <c r="L9" s="84" t="s">
        <v>205</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176</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178</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178</v>
      </c>
      <c r="E18" s="33"/>
      <c r="F18" s="50" t="s">
        <v>24</v>
      </c>
      <c r="G18" s="50"/>
      <c r="H18" s="88" t="s">
        <v>178</v>
      </c>
      <c r="I18" s="64"/>
      <c r="J18" s="19" t="s">
        <v>26</v>
      </c>
      <c r="K18" s="7" t="s">
        <v>27</v>
      </c>
      <c r="L18" s="12"/>
    </row>
    <row r="19" spans="1:12" ht="32" customHeight="1">
      <c r="A19" s="33"/>
      <c r="B19" s="65" t="s">
        <v>29</v>
      </c>
      <c r="C19" s="66"/>
      <c r="D19" s="61" t="s">
        <v>178</v>
      </c>
      <c r="E19" s="61"/>
      <c r="F19" s="50" t="s">
        <v>24</v>
      </c>
      <c r="G19" s="50"/>
      <c r="H19" s="89" t="s">
        <v>178</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396000</v>
      </c>
      <c r="E24" s="32" t="s">
        <v>177</v>
      </c>
      <c r="F24" s="7">
        <v>396000</v>
      </c>
      <c r="G24" s="22">
        <v>1</v>
      </c>
      <c r="H24" s="7" t="s">
        <v>122</v>
      </c>
      <c r="I24" s="7">
        <v>396000</v>
      </c>
      <c r="J24" s="27">
        <f>(I24/D24)*100%</f>
        <v>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192</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1</v>
      </c>
      <c r="K45" s="31"/>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4" workbookViewId="0">
      <selection activeCell="B14" sqref="B14:K1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179</v>
      </c>
      <c r="E4" s="35"/>
      <c r="F4" s="36"/>
      <c r="G4" s="7" t="s">
        <v>3</v>
      </c>
      <c r="H4" s="90" t="s">
        <v>84</v>
      </c>
      <c r="I4" s="41"/>
      <c r="J4" s="17" t="s">
        <v>4</v>
      </c>
      <c r="K4" s="18"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167</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180</v>
      </c>
      <c r="E9" s="33"/>
      <c r="F9" s="33"/>
      <c r="G9" s="33"/>
      <c r="H9" s="33"/>
      <c r="I9" s="33"/>
      <c r="J9" s="33"/>
      <c r="K9" s="33"/>
      <c r="L9" s="84" t="s">
        <v>208</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180</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182</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182</v>
      </c>
      <c r="E18" s="33"/>
      <c r="F18" s="50" t="s">
        <v>24</v>
      </c>
      <c r="G18" s="50"/>
      <c r="H18" s="88" t="s">
        <v>182</v>
      </c>
      <c r="I18" s="64"/>
      <c r="J18" s="19" t="s">
        <v>26</v>
      </c>
      <c r="K18" s="7" t="s">
        <v>27</v>
      </c>
      <c r="L18" s="12"/>
    </row>
    <row r="19" spans="1:12" ht="32" customHeight="1">
      <c r="A19" s="33"/>
      <c r="B19" s="65" t="s">
        <v>29</v>
      </c>
      <c r="C19" s="66"/>
      <c r="D19" s="61" t="s">
        <v>182</v>
      </c>
      <c r="E19" s="61"/>
      <c r="F19" s="50" t="s">
        <v>24</v>
      </c>
      <c r="G19" s="50"/>
      <c r="H19" s="89" t="s">
        <v>182</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800000</v>
      </c>
      <c r="E24" s="32" t="s">
        <v>181</v>
      </c>
      <c r="F24" s="7">
        <v>800000</v>
      </c>
      <c r="G24" s="22">
        <v>1</v>
      </c>
      <c r="H24" s="7" t="s">
        <v>122</v>
      </c>
      <c r="I24" s="7">
        <v>800000</v>
      </c>
      <c r="J24" s="27">
        <f>(I24/D24)*100%</f>
        <v>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192</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1</v>
      </c>
      <c r="K45" s="31"/>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10"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183</v>
      </c>
      <c r="E4" s="35"/>
      <c r="F4" s="36"/>
      <c r="G4" s="7" t="s">
        <v>3</v>
      </c>
      <c r="H4" s="90" t="s">
        <v>185</v>
      </c>
      <c r="I4" s="41"/>
      <c r="J4" s="17" t="s">
        <v>4</v>
      </c>
      <c r="K4" s="18" t="s">
        <v>84</v>
      </c>
      <c r="L4" s="7" t="s">
        <v>5</v>
      </c>
    </row>
    <row r="5" spans="1:12" ht="32" customHeight="1">
      <c r="A5" s="33" t="s">
        <v>6</v>
      </c>
      <c r="B5" s="33"/>
      <c r="C5" s="33"/>
      <c r="D5" s="34" t="s">
        <v>82</v>
      </c>
      <c r="E5" s="35"/>
      <c r="F5" s="36"/>
      <c r="G5" s="7" t="s">
        <v>7</v>
      </c>
      <c r="H5" s="33" t="s">
        <v>154</v>
      </c>
      <c r="I5" s="33"/>
      <c r="J5" s="8" t="s">
        <v>8</v>
      </c>
      <c r="K5" s="18" t="s">
        <v>153</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187</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184</v>
      </c>
      <c r="E9" s="33"/>
      <c r="F9" s="33"/>
      <c r="G9" s="33"/>
      <c r="H9" s="33"/>
      <c r="I9" s="33"/>
      <c r="J9" s="33"/>
      <c r="K9" s="33"/>
      <c r="L9" s="84" t="s">
        <v>206</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184</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190</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190</v>
      </c>
      <c r="E18" s="33"/>
      <c r="F18" s="50" t="s">
        <v>24</v>
      </c>
      <c r="G18" s="50"/>
      <c r="H18" s="88" t="s">
        <v>190</v>
      </c>
      <c r="I18" s="64"/>
      <c r="J18" s="19" t="s">
        <v>26</v>
      </c>
      <c r="K18" s="7" t="s">
        <v>27</v>
      </c>
      <c r="L18" s="12"/>
    </row>
    <row r="19" spans="1:12" ht="32" customHeight="1">
      <c r="A19" s="33"/>
      <c r="B19" s="65" t="s">
        <v>29</v>
      </c>
      <c r="C19" s="66"/>
      <c r="D19" s="61" t="s">
        <v>189</v>
      </c>
      <c r="E19" s="61"/>
      <c r="F19" s="50" t="s">
        <v>24</v>
      </c>
      <c r="G19" s="50"/>
      <c r="H19" s="89" t="s">
        <v>189</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1993039.64</v>
      </c>
      <c r="E24" s="32" t="s">
        <v>186</v>
      </c>
      <c r="F24" s="7">
        <v>1993039.64</v>
      </c>
      <c r="G24" s="22">
        <v>1</v>
      </c>
      <c r="H24" s="7" t="s">
        <v>122</v>
      </c>
      <c r="I24" s="7">
        <v>820616.3</v>
      </c>
      <c r="J24" s="27">
        <f>(I24/D24)*100%</f>
        <v>0.41174108308252216</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124</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0.41174108308252216</v>
      </c>
      <c r="K45" s="31" t="s">
        <v>125</v>
      </c>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13" workbookViewId="0">
      <selection activeCell="D4" sqref="D4:F4"/>
    </sheetView>
  </sheetViews>
  <sheetFormatPr defaultColWidth="9" defaultRowHeight="15.75"/>
  <cols>
    <col min="1" max="1" width="6.06640625" style="1" customWidth="1"/>
    <col min="2" max="2" width="3.73046875" style="1" customWidth="1"/>
    <col min="3" max="3" width="8.59765625" style="1" customWidth="1"/>
    <col min="4" max="4" width="11.9296875" style="1" customWidth="1"/>
    <col min="5" max="5" width="9.46484375" style="1" customWidth="1"/>
    <col min="6" max="6" width="10.9296875" style="1" customWidth="1"/>
    <col min="7" max="7" width="12" style="1" customWidth="1"/>
    <col min="8" max="8" width="10" style="1" customWidth="1"/>
    <col min="9" max="9" width="12.265625" style="1" customWidth="1"/>
    <col min="10" max="10" width="13.59765625" style="3" customWidth="1"/>
    <col min="11" max="11" width="21.73046875" style="3" customWidth="1"/>
    <col min="12" max="12" width="8" style="3" customWidth="1"/>
    <col min="13" max="16384" width="9" style="1"/>
  </cols>
  <sheetData>
    <row r="1" spans="1:12" ht="23" customHeight="1">
      <c r="A1" s="4" t="s">
        <v>0</v>
      </c>
      <c r="B1" s="5"/>
      <c r="C1" s="5"/>
      <c r="D1" s="5"/>
    </row>
    <row r="2" spans="1:12" ht="32" customHeight="1">
      <c r="A2" s="38" t="s">
        <v>1</v>
      </c>
      <c r="B2" s="38"/>
      <c r="C2" s="38"/>
      <c r="D2" s="38"/>
      <c r="E2" s="38"/>
      <c r="F2" s="38"/>
      <c r="G2" s="38"/>
      <c r="H2" s="38"/>
      <c r="I2" s="38"/>
      <c r="J2" s="38"/>
      <c r="K2" s="38"/>
      <c r="L2" s="38"/>
    </row>
    <row r="3" spans="1:12" s="2" customFormat="1" ht="13.05" customHeight="1">
      <c r="A3" s="39"/>
      <c r="B3" s="39"/>
      <c r="C3" s="39"/>
      <c r="D3" s="39"/>
      <c r="E3" s="39"/>
      <c r="F3" s="39"/>
      <c r="G3" s="39"/>
      <c r="H3" s="39"/>
      <c r="I3" s="39"/>
      <c r="J3" s="39"/>
      <c r="K3" s="39"/>
      <c r="L3" s="6"/>
    </row>
    <row r="4" spans="1:12" ht="32" customHeight="1">
      <c r="A4" s="33" t="s">
        <v>2</v>
      </c>
      <c r="B4" s="33"/>
      <c r="C4" s="33"/>
      <c r="D4" s="37" t="s">
        <v>193</v>
      </c>
      <c r="E4" s="35"/>
      <c r="F4" s="36"/>
      <c r="G4" s="7" t="s">
        <v>3</v>
      </c>
      <c r="H4" s="90" t="s">
        <v>195</v>
      </c>
      <c r="I4" s="41"/>
      <c r="J4" s="17" t="s">
        <v>4</v>
      </c>
      <c r="K4" s="18" t="s">
        <v>84</v>
      </c>
      <c r="L4" s="7" t="s">
        <v>5</v>
      </c>
    </row>
    <row r="5" spans="1:12" ht="32" customHeight="1">
      <c r="A5" s="33" t="s">
        <v>6</v>
      </c>
      <c r="B5" s="33"/>
      <c r="C5" s="33"/>
      <c r="D5" s="34" t="s">
        <v>82</v>
      </c>
      <c r="E5" s="35"/>
      <c r="F5" s="36"/>
      <c r="G5" s="7" t="s">
        <v>7</v>
      </c>
      <c r="H5" s="33" t="s">
        <v>154</v>
      </c>
      <c r="I5" s="33"/>
      <c r="J5" s="8" t="s">
        <v>8</v>
      </c>
      <c r="K5" s="18" t="s">
        <v>196</v>
      </c>
      <c r="L5" s="17"/>
    </row>
    <row r="6" spans="1:12" ht="26" customHeight="1">
      <c r="A6" s="33" t="s">
        <v>9</v>
      </c>
      <c r="B6" s="33"/>
      <c r="C6" s="33"/>
      <c r="D6" s="34" t="s">
        <v>83</v>
      </c>
      <c r="E6" s="35"/>
      <c r="F6" s="36"/>
      <c r="G6" s="7" t="s">
        <v>10</v>
      </c>
      <c r="H6" s="37" t="s">
        <v>82</v>
      </c>
      <c r="I6" s="35"/>
      <c r="J6" s="35"/>
      <c r="K6" s="36"/>
      <c r="L6" s="7"/>
    </row>
    <row r="7" spans="1:12" ht="57" customHeight="1">
      <c r="A7" s="33" t="s">
        <v>11</v>
      </c>
      <c r="B7" s="33"/>
      <c r="C7" s="33"/>
      <c r="D7" s="42" t="s">
        <v>198</v>
      </c>
      <c r="E7" s="43"/>
      <c r="F7" s="43"/>
      <c r="G7" s="43"/>
      <c r="H7" s="43"/>
      <c r="I7" s="43"/>
      <c r="J7" s="43"/>
      <c r="K7" s="44"/>
      <c r="L7" s="7"/>
    </row>
    <row r="8" spans="1:12" ht="26" customHeight="1">
      <c r="A8" s="45" t="s">
        <v>90</v>
      </c>
      <c r="B8" s="43"/>
      <c r="C8" s="43"/>
      <c r="D8" s="43"/>
      <c r="E8" s="43"/>
      <c r="F8" s="43"/>
      <c r="G8" s="43"/>
      <c r="H8" s="43"/>
      <c r="I8" s="43"/>
      <c r="J8" s="43"/>
      <c r="K8" s="44"/>
      <c r="L8" s="7"/>
    </row>
    <row r="9" spans="1:12" ht="26" customHeight="1">
      <c r="A9" s="46" t="s">
        <v>12</v>
      </c>
      <c r="B9" s="46"/>
      <c r="C9" s="46"/>
      <c r="D9" s="33" t="s">
        <v>194</v>
      </c>
      <c r="E9" s="33"/>
      <c r="F9" s="33"/>
      <c r="G9" s="33"/>
      <c r="H9" s="33"/>
      <c r="I9" s="33"/>
      <c r="J9" s="33"/>
      <c r="K9" s="33"/>
      <c r="L9" s="84" t="s">
        <v>207</v>
      </c>
    </row>
    <row r="10" spans="1:12" ht="51" customHeight="1">
      <c r="A10" s="46" t="s">
        <v>13</v>
      </c>
      <c r="B10" s="46"/>
      <c r="C10" s="46"/>
      <c r="D10" s="50" t="s">
        <v>191</v>
      </c>
      <c r="E10" s="50"/>
      <c r="F10" s="50"/>
      <c r="G10" s="50"/>
      <c r="H10" s="50"/>
      <c r="I10" s="50"/>
      <c r="J10" s="50"/>
      <c r="K10" s="50"/>
      <c r="L10" s="85"/>
    </row>
    <row r="11" spans="1:12" ht="106.05" customHeight="1">
      <c r="A11" s="46" t="s">
        <v>14</v>
      </c>
      <c r="B11" s="46"/>
      <c r="C11" s="46"/>
      <c r="D11" s="50" t="s">
        <v>188</v>
      </c>
      <c r="E11" s="50"/>
      <c r="F11" s="50"/>
      <c r="G11" s="50"/>
      <c r="H11" s="50"/>
      <c r="I11" s="50"/>
      <c r="J11" s="50"/>
      <c r="K11" s="50"/>
      <c r="L11" s="85"/>
    </row>
    <row r="12" spans="1:12" ht="26" customHeight="1">
      <c r="A12" s="46" t="s">
        <v>15</v>
      </c>
      <c r="B12" s="46"/>
      <c r="C12" s="46"/>
      <c r="D12" s="33" t="s">
        <v>194</v>
      </c>
      <c r="E12" s="33"/>
      <c r="F12" s="33"/>
      <c r="G12" s="33"/>
      <c r="H12" s="33"/>
      <c r="I12" s="33"/>
      <c r="J12" s="33"/>
      <c r="K12" s="33"/>
      <c r="L12" s="86"/>
    </row>
    <row r="13" spans="1:12" ht="26" customHeight="1">
      <c r="A13" s="42" t="s">
        <v>16</v>
      </c>
      <c r="B13" s="51"/>
      <c r="C13" s="51"/>
      <c r="D13" s="51"/>
      <c r="E13" s="51"/>
      <c r="F13" s="51"/>
      <c r="G13" s="51"/>
      <c r="H13" s="51"/>
      <c r="I13" s="51"/>
      <c r="J13" s="51"/>
      <c r="K13" s="52"/>
      <c r="L13" s="7"/>
    </row>
    <row r="14" spans="1:12" ht="26" customHeight="1">
      <c r="A14" s="33" t="s">
        <v>17</v>
      </c>
      <c r="B14" s="47" t="s">
        <v>18</v>
      </c>
      <c r="C14" s="47"/>
      <c r="D14" s="47"/>
      <c r="E14" s="47"/>
      <c r="F14" s="47"/>
      <c r="G14" s="47"/>
      <c r="H14" s="47"/>
      <c r="I14" s="47"/>
      <c r="J14" s="47"/>
      <c r="K14" s="48"/>
      <c r="L14" s="7"/>
    </row>
    <row r="15" spans="1:12" ht="32" customHeight="1">
      <c r="A15" s="33"/>
      <c r="B15" s="33" t="s">
        <v>19</v>
      </c>
      <c r="C15" s="33"/>
      <c r="D15" s="33" t="s">
        <v>20</v>
      </c>
      <c r="E15" s="33"/>
      <c r="F15" s="47" t="s">
        <v>197</v>
      </c>
      <c r="G15" s="47"/>
      <c r="H15" s="47"/>
      <c r="I15" s="47"/>
      <c r="J15" s="47"/>
      <c r="K15" s="48"/>
      <c r="L15" s="7"/>
    </row>
    <row r="16" spans="1:12" ht="32" customHeight="1">
      <c r="A16" s="33"/>
      <c r="B16" s="33"/>
      <c r="C16" s="33"/>
      <c r="D16" s="33" t="s">
        <v>22</v>
      </c>
      <c r="E16" s="33"/>
      <c r="F16" s="47" t="s">
        <v>21</v>
      </c>
      <c r="G16" s="47"/>
      <c r="H16" s="47"/>
      <c r="I16" s="47"/>
      <c r="J16" s="47"/>
      <c r="K16" s="48"/>
      <c r="L16" s="7"/>
    </row>
    <row r="17" spans="1:12" ht="32" customHeight="1">
      <c r="A17" s="33"/>
      <c r="B17" s="57" t="s">
        <v>23</v>
      </c>
      <c r="C17" s="58"/>
      <c r="D17" s="59" t="s">
        <v>93</v>
      </c>
      <c r="E17" s="33"/>
      <c r="F17" s="50" t="s">
        <v>24</v>
      </c>
      <c r="G17" s="50"/>
      <c r="H17" s="60" t="s">
        <v>25</v>
      </c>
      <c r="I17" s="60"/>
      <c r="J17" s="19" t="s">
        <v>26</v>
      </c>
      <c r="K17" s="7" t="s">
        <v>27</v>
      </c>
      <c r="L17" s="12"/>
    </row>
    <row r="18" spans="1:12" ht="32" customHeight="1">
      <c r="A18" s="33"/>
      <c r="B18" s="57" t="s">
        <v>28</v>
      </c>
      <c r="C18" s="58"/>
      <c r="D18" s="33" t="s">
        <v>197</v>
      </c>
      <c r="E18" s="33"/>
      <c r="F18" s="50" t="s">
        <v>24</v>
      </c>
      <c r="G18" s="50"/>
      <c r="H18" s="88" t="s">
        <v>197</v>
      </c>
      <c r="I18" s="64"/>
      <c r="J18" s="19" t="s">
        <v>26</v>
      </c>
      <c r="K18" s="7" t="s">
        <v>27</v>
      </c>
      <c r="L18" s="12"/>
    </row>
    <row r="19" spans="1:12" ht="32" customHeight="1">
      <c r="A19" s="33"/>
      <c r="B19" s="65" t="s">
        <v>29</v>
      </c>
      <c r="C19" s="66"/>
      <c r="D19" s="61" t="s">
        <v>197</v>
      </c>
      <c r="E19" s="61"/>
      <c r="F19" s="50" t="s">
        <v>24</v>
      </c>
      <c r="G19" s="50"/>
      <c r="H19" s="89" t="s">
        <v>197</v>
      </c>
      <c r="I19" s="69"/>
      <c r="J19" s="19" t="s">
        <v>26</v>
      </c>
      <c r="K19" s="9" t="s">
        <v>27</v>
      </c>
      <c r="L19" s="12"/>
    </row>
    <row r="20" spans="1:12" ht="26" customHeight="1">
      <c r="A20" s="33"/>
      <c r="B20" s="70" t="s">
        <v>30</v>
      </c>
      <c r="C20" s="71"/>
      <c r="D20" s="71"/>
      <c r="E20" s="71"/>
      <c r="F20" s="71"/>
      <c r="G20" s="71"/>
      <c r="H20" s="71"/>
      <c r="I20" s="71"/>
      <c r="J20" s="71"/>
      <c r="K20" s="71"/>
      <c r="L20" s="7"/>
    </row>
    <row r="21" spans="1:12" ht="26" customHeight="1">
      <c r="A21" s="33"/>
      <c r="B21" s="78"/>
      <c r="C21" s="79" t="s">
        <v>23</v>
      </c>
      <c r="D21" s="79" t="s">
        <v>31</v>
      </c>
      <c r="E21" s="33" t="s">
        <v>32</v>
      </c>
      <c r="F21" s="33"/>
      <c r="G21" s="33"/>
      <c r="H21" s="72" t="s">
        <v>33</v>
      </c>
      <c r="I21" s="72"/>
      <c r="J21" s="72"/>
      <c r="K21" s="61" t="s">
        <v>34</v>
      </c>
      <c r="L21" s="7"/>
    </row>
    <row r="22" spans="1:12" ht="26" customHeight="1">
      <c r="A22" s="33"/>
      <c r="B22" s="78"/>
      <c r="C22" s="79"/>
      <c r="D22" s="79"/>
      <c r="E22" s="7" t="s">
        <v>35</v>
      </c>
      <c r="F22" s="7" t="s">
        <v>36</v>
      </c>
      <c r="G22" s="7" t="s">
        <v>37</v>
      </c>
      <c r="H22" s="7" t="s">
        <v>38</v>
      </c>
      <c r="I22" s="7" t="s">
        <v>39</v>
      </c>
      <c r="J22" s="7" t="s">
        <v>40</v>
      </c>
      <c r="K22" s="62"/>
      <c r="L22" s="7"/>
    </row>
    <row r="23" spans="1:12" ht="26" customHeight="1">
      <c r="A23" s="33"/>
      <c r="B23" s="11" t="s">
        <v>41</v>
      </c>
      <c r="C23" s="11"/>
      <c r="D23" s="7"/>
      <c r="E23" s="7"/>
      <c r="F23" s="7"/>
      <c r="G23" s="7"/>
      <c r="H23" s="7"/>
      <c r="I23" s="7"/>
      <c r="J23" s="7"/>
      <c r="K23" s="7"/>
      <c r="L23" s="7"/>
    </row>
    <row r="24" spans="1:12" ht="26" customHeight="1">
      <c r="A24" s="33"/>
      <c r="B24" s="10">
        <v>1</v>
      </c>
      <c r="C24" s="11">
        <v>0</v>
      </c>
      <c r="D24" s="7">
        <v>100000</v>
      </c>
      <c r="E24" s="32" t="s">
        <v>181</v>
      </c>
      <c r="F24" s="7">
        <v>100000</v>
      </c>
      <c r="G24" s="22">
        <v>1</v>
      </c>
      <c r="H24" s="7" t="s">
        <v>122</v>
      </c>
      <c r="I24" s="7">
        <v>100000</v>
      </c>
      <c r="J24" s="27">
        <f>(I24/D24)*100%</f>
        <v>1</v>
      </c>
      <c r="K24" s="7">
        <v>0</v>
      </c>
      <c r="L24" s="7"/>
    </row>
    <row r="25" spans="1:12" ht="26" customHeight="1">
      <c r="A25" s="33"/>
      <c r="B25" s="10">
        <v>2</v>
      </c>
      <c r="C25" s="11"/>
      <c r="D25" s="7"/>
      <c r="E25" s="7"/>
      <c r="F25" s="7"/>
      <c r="G25" s="7"/>
      <c r="H25" s="7"/>
      <c r="I25" s="7"/>
      <c r="J25" s="7"/>
      <c r="K25" s="7"/>
      <c r="L25" s="7"/>
    </row>
    <row r="26" spans="1:12" ht="26" customHeight="1">
      <c r="A26" s="33"/>
      <c r="B26" s="10">
        <v>3</v>
      </c>
      <c r="C26" s="11"/>
      <c r="D26" s="7"/>
      <c r="E26" s="7"/>
      <c r="F26" s="7"/>
      <c r="G26" s="7"/>
      <c r="H26" s="7"/>
      <c r="I26" s="7"/>
      <c r="J26" s="7"/>
      <c r="K26" s="7"/>
      <c r="L26" s="7"/>
    </row>
    <row r="27" spans="1:12" ht="26" customHeight="1">
      <c r="A27" s="33"/>
      <c r="B27" s="10">
        <v>4</v>
      </c>
      <c r="C27" s="11"/>
      <c r="D27" s="7"/>
      <c r="E27" s="7"/>
      <c r="F27" s="7"/>
      <c r="G27" s="7"/>
      <c r="H27" s="7"/>
      <c r="I27" s="7"/>
      <c r="J27" s="7"/>
      <c r="K27" s="7"/>
      <c r="L27" s="7"/>
    </row>
    <row r="28" spans="1:12" ht="26" customHeight="1">
      <c r="A28" s="33"/>
      <c r="B28" s="10">
        <v>5</v>
      </c>
      <c r="C28" s="11"/>
      <c r="D28" s="7"/>
      <c r="E28" s="7"/>
      <c r="F28" s="7"/>
      <c r="G28" s="7"/>
      <c r="H28" s="7"/>
      <c r="I28" s="7"/>
      <c r="J28" s="7"/>
      <c r="K28" s="7"/>
      <c r="L28" s="7"/>
    </row>
    <row r="29" spans="1:12" ht="26" customHeight="1">
      <c r="A29" s="33"/>
      <c r="B29" s="10">
        <v>6</v>
      </c>
      <c r="C29" s="11"/>
      <c r="D29" s="7"/>
      <c r="E29" s="7"/>
      <c r="F29" s="7"/>
      <c r="G29" s="7"/>
      <c r="H29" s="7"/>
      <c r="I29" s="7"/>
      <c r="J29" s="7"/>
      <c r="K29" s="7"/>
      <c r="L29" s="7"/>
    </row>
    <row r="30" spans="1:12" ht="26" customHeight="1">
      <c r="A30" s="33"/>
      <c r="B30" s="11" t="s">
        <v>42</v>
      </c>
      <c r="C30" s="11"/>
      <c r="D30" s="7"/>
      <c r="E30" s="7" t="s">
        <v>42</v>
      </c>
      <c r="F30" s="7"/>
      <c r="G30" s="7"/>
      <c r="H30" s="7" t="s">
        <v>42</v>
      </c>
      <c r="I30" s="7"/>
      <c r="J30" s="7"/>
      <c r="K30" s="7"/>
      <c r="L30" s="7"/>
    </row>
    <row r="31" spans="1:12" ht="26" customHeight="1">
      <c r="A31" s="33"/>
      <c r="B31" s="43" t="s">
        <v>192</v>
      </c>
      <c r="C31" s="43"/>
      <c r="D31" s="43"/>
      <c r="E31" s="43"/>
      <c r="F31" s="43"/>
      <c r="G31" s="43"/>
      <c r="H31" s="43"/>
      <c r="I31" s="43"/>
      <c r="J31" s="43"/>
      <c r="K31" s="44"/>
      <c r="L31" s="7"/>
    </row>
    <row r="32" spans="1:12" ht="26" customHeight="1">
      <c r="A32" s="54" t="s">
        <v>44</v>
      </c>
      <c r="B32" s="55"/>
      <c r="C32" s="55"/>
      <c r="D32" s="55"/>
      <c r="E32" s="55"/>
      <c r="F32" s="55"/>
      <c r="G32" s="55"/>
      <c r="H32" s="55"/>
      <c r="I32" s="55"/>
      <c r="J32" s="55"/>
      <c r="K32" s="56"/>
      <c r="L32" s="10"/>
    </row>
    <row r="33" spans="1:12" ht="26" customHeight="1">
      <c r="A33" s="71" t="s">
        <v>45</v>
      </c>
      <c r="B33" s="71"/>
      <c r="C33" s="71"/>
      <c r="D33" s="33" t="s">
        <v>46</v>
      </c>
      <c r="E33" s="33"/>
      <c r="F33" s="33">
        <v>2022.01</v>
      </c>
      <c r="G33" s="33"/>
      <c r="H33" s="33"/>
      <c r="I33" s="33" t="s">
        <v>47</v>
      </c>
      <c r="J33" s="33"/>
      <c r="K33" s="7">
        <v>2022.01</v>
      </c>
      <c r="L33" s="7"/>
    </row>
    <row r="34" spans="1:12" ht="26" customHeight="1">
      <c r="A34" s="71"/>
      <c r="B34" s="71"/>
      <c r="C34" s="71"/>
      <c r="D34" s="33" t="s">
        <v>48</v>
      </c>
      <c r="E34" s="33"/>
      <c r="F34" s="33">
        <v>2022.12</v>
      </c>
      <c r="G34" s="33"/>
      <c r="H34" s="33"/>
      <c r="I34" s="33" t="s">
        <v>49</v>
      </c>
      <c r="J34" s="33"/>
      <c r="K34" s="7">
        <v>2022.12</v>
      </c>
      <c r="L34" s="7"/>
    </row>
    <row r="35" spans="1:12" ht="43.05" customHeight="1">
      <c r="A35" s="71"/>
      <c r="B35" s="71"/>
      <c r="C35" s="71"/>
      <c r="D35" s="33" t="s">
        <v>50</v>
      </c>
      <c r="E35" s="33"/>
      <c r="F35" s="33"/>
      <c r="G35" s="33"/>
      <c r="H35" s="33"/>
      <c r="I35" s="33"/>
      <c r="J35" s="33"/>
      <c r="K35" s="33"/>
      <c r="L35" s="7"/>
    </row>
    <row r="36" spans="1:12" ht="26" customHeight="1">
      <c r="A36" s="87" t="s">
        <v>51</v>
      </c>
      <c r="B36" s="87"/>
      <c r="C36" s="87"/>
      <c r="D36" s="87"/>
      <c r="E36" s="87"/>
      <c r="F36" s="87"/>
      <c r="G36" s="87"/>
      <c r="H36" s="87"/>
      <c r="I36" s="87"/>
      <c r="J36" s="87"/>
      <c r="K36" s="87"/>
      <c r="L36" s="20"/>
    </row>
    <row r="37" spans="1:12" ht="26" customHeight="1">
      <c r="A37" s="33" t="s">
        <v>52</v>
      </c>
      <c r="B37" s="33" t="s">
        <v>53</v>
      </c>
      <c r="C37" s="33"/>
      <c r="D37" s="33"/>
      <c r="E37" s="33"/>
      <c r="F37" s="33"/>
      <c r="G37" s="37" t="s">
        <v>54</v>
      </c>
      <c r="H37" s="35"/>
      <c r="I37" s="36"/>
      <c r="J37" s="37" t="s">
        <v>55</v>
      </c>
      <c r="K37" s="36"/>
      <c r="L37" s="7"/>
    </row>
    <row r="38" spans="1:12" ht="133.5" customHeight="1">
      <c r="A38" s="33"/>
      <c r="B38" s="37" t="s">
        <v>56</v>
      </c>
      <c r="C38" s="36"/>
      <c r="D38" s="45" t="s">
        <v>99</v>
      </c>
      <c r="E38" s="43"/>
      <c r="F38" s="44"/>
      <c r="G38" s="45" t="s">
        <v>99</v>
      </c>
      <c r="H38" s="43"/>
      <c r="I38" s="44"/>
      <c r="J38" s="37"/>
      <c r="K38" s="36"/>
      <c r="L38" s="7"/>
    </row>
    <row r="39" spans="1:12" ht="96" customHeight="1">
      <c r="A39" s="33"/>
      <c r="B39" s="37" t="s">
        <v>57</v>
      </c>
      <c r="C39" s="36"/>
      <c r="D39" s="73" t="s">
        <v>100</v>
      </c>
      <c r="E39" s="74"/>
      <c r="F39" s="75"/>
      <c r="G39" s="73" t="s">
        <v>100</v>
      </c>
      <c r="H39" s="74"/>
      <c r="I39" s="75"/>
      <c r="J39" s="76"/>
      <c r="K39" s="75"/>
      <c r="L39" s="21"/>
    </row>
    <row r="40" spans="1:12" ht="26" customHeight="1">
      <c r="A40" s="42" t="s">
        <v>58</v>
      </c>
      <c r="B40" s="43"/>
      <c r="C40" s="43"/>
      <c r="D40" s="43"/>
      <c r="E40" s="43"/>
      <c r="F40" s="43"/>
      <c r="G40" s="43"/>
      <c r="H40" s="43"/>
      <c r="I40" s="43"/>
      <c r="J40" s="43"/>
      <c r="K40" s="44"/>
      <c r="L40" s="7"/>
    </row>
    <row r="41" spans="1:12" ht="26" customHeight="1">
      <c r="A41" s="33" t="s">
        <v>59</v>
      </c>
      <c r="B41" s="33" t="s">
        <v>60</v>
      </c>
      <c r="C41" s="33"/>
      <c r="D41" s="7" t="s">
        <v>61</v>
      </c>
      <c r="E41" s="33" t="s">
        <v>62</v>
      </c>
      <c r="F41" s="33"/>
      <c r="G41" s="33"/>
      <c r="H41" s="33"/>
      <c r="I41" s="7" t="s">
        <v>63</v>
      </c>
      <c r="J41" s="7" t="s">
        <v>64</v>
      </c>
      <c r="K41" s="7" t="s">
        <v>65</v>
      </c>
      <c r="L41" s="7"/>
    </row>
    <row r="42" spans="1:12" ht="26" customHeight="1">
      <c r="A42" s="33"/>
      <c r="B42" s="33" t="s">
        <v>66</v>
      </c>
      <c r="C42" s="33"/>
      <c r="D42" s="7" t="s">
        <v>67</v>
      </c>
      <c r="E42" s="49" t="s">
        <v>101</v>
      </c>
      <c r="F42" s="50"/>
      <c r="G42" s="50"/>
      <c r="H42" s="50"/>
      <c r="I42" s="7">
        <v>1</v>
      </c>
      <c r="J42" s="7">
        <v>1</v>
      </c>
      <c r="K42" s="7"/>
      <c r="L42" s="7"/>
    </row>
    <row r="43" spans="1:12" ht="26" customHeight="1">
      <c r="A43" s="33"/>
      <c r="B43" s="33"/>
      <c r="C43" s="33"/>
      <c r="D43" s="7" t="s">
        <v>68</v>
      </c>
      <c r="E43" s="49" t="s">
        <v>102</v>
      </c>
      <c r="F43" s="50"/>
      <c r="G43" s="50"/>
      <c r="H43" s="50"/>
      <c r="I43" s="22">
        <v>1</v>
      </c>
      <c r="J43" s="22">
        <v>1</v>
      </c>
      <c r="K43" s="22"/>
      <c r="L43" s="22"/>
    </row>
    <row r="44" spans="1:12" ht="26" customHeight="1">
      <c r="A44" s="33"/>
      <c r="B44" s="33"/>
      <c r="C44" s="33"/>
      <c r="D44" s="7" t="s">
        <v>69</v>
      </c>
      <c r="E44" s="49" t="s">
        <v>103</v>
      </c>
      <c r="F44" s="50"/>
      <c r="G44" s="50"/>
      <c r="H44" s="50"/>
      <c r="I44" s="22">
        <v>1</v>
      </c>
      <c r="J44" s="22">
        <v>1</v>
      </c>
      <c r="K44" s="22"/>
      <c r="L44" s="22"/>
    </row>
    <row r="45" spans="1:12" ht="26" customHeight="1">
      <c r="A45" s="33"/>
      <c r="B45" s="33"/>
      <c r="C45" s="33"/>
      <c r="D45" s="7" t="s">
        <v>70</v>
      </c>
      <c r="E45" s="49" t="s">
        <v>104</v>
      </c>
      <c r="F45" s="50"/>
      <c r="G45" s="50"/>
      <c r="H45" s="50"/>
      <c r="I45" s="28">
        <v>1</v>
      </c>
      <c r="J45" s="30">
        <f>J24</f>
        <v>1</v>
      </c>
      <c r="K45" s="31"/>
      <c r="L45" s="23"/>
    </row>
    <row r="46" spans="1:12" ht="26" customHeight="1">
      <c r="A46" s="33"/>
      <c r="B46" s="33" t="s">
        <v>71</v>
      </c>
      <c r="C46" s="33"/>
      <c r="D46" s="7" t="s">
        <v>72</v>
      </c>
      <c r="E46" s="49" t="s">
        <v>105</v>
      </c>
      <c r="F46" s="50"/>
      <c r="G46" s="50"/>
      <c r="H46" s="50"/>
      <c r="I46" s="22">
        <v>1</v>
      </c>
      <c r="J46" s="22">
        <v>1</v>
      </c>
      <c r="K46" s="7"/>
      <c r="L46" s="7"/>
    </row>
    <row r="47" spans="1:12" ht="26" customHeight="1">
      <c r="A47" s="33"/>
      <c r="B47" s="33"/>
      <c r="C47" s="33"/>
      <c r="D47" s="7" t="s">
        <v>73</v>
      </c>
      <c r="E47" s="80" t="s">
        <v>106</v>
      </c>
      <c r="F47" s="81"/>
      <c r="G47" s="81"/>
      <c r="H47" s="81"/>
      <c r="I47" s="7">
        <v>60</v>
      </c>
      <c r="J47" s="7">
        <v>98.74</v>
      </c>
      <c r="K47" s="7"/>
      <c r="L47" s="7"/>
    </row>
    <row r="48" spans="1:12" ht="26" customHeight="1">
      <c r="A48" s="33"/>
      <c r="B48" s="33"/>
      <c r="C48" s="33"/>
      <c r="D48" s="7" t="s">
        <v>74</v>
      </c>
      <c r="E48" s="49" t="s">
        <v>107</v>
      </c>
      <c r="F48" s="50"/>
      <c r="G48" s="50"/>
      <c r="H48" s="50"/>
      <c r="I48" s="22">
        <v>1</v>
      </c>
      <c r="J48" s="22">
        <v>1</v>
      </c>
      <c r="K48" s="7"/>
      <c r="L48" s="7"/>
    </row>
    <row r="49" spans="1:12" ht="26" customHeight="1">
      <c r="A49" s="33"/>
      <c r="B49" s="33"/>
      <c r="C49" s="33"/>
      <c r="D49" s="7" t="s">
        <v>75</v>
      </c>
      <c r="E49" s="50"/>
      <c r="F49" s="50"/>
      <c r="G49" s="50"/>
      <c r="H49" s="50"/>
      <c r="I49" s="7"/>
      <c r="J49" s="7"/>
      <c r="K49" s="7"/>
      <c r="L49" s="7"/>
    </row>
    <row r="50" spans="1:12" ht="26" customHeight="1">
      <c r="A50" s="33"/>
      <c r="B50" s="33" t="s">
        <v>76</v>
      </c>
      <c r="C50" s="33"/>
      <c r="D50" s="7" t="s">
        <v>77</v>
      </c>
      <c r="E50" s="49" t="s">
        <v>108</v>
      </c>
      <c r="F50" s="50"/>
      <c r="G50" s="50"/>
      <c r="H50" s="50"/>
      <c r="I50" s="22">
        <v>0.65</v>
      </c>
      <c r="J50" s="27">
        <v>0.97430000000000005</v>
      </c>
      <c r="K50" s="22"/>
      <c r="L50" s="22"/>
    </row>
    <row r="51" spans="1:12" ht="27" customHeight="1">
      <c r="A51" s="82" t="s">
        <v>78</v>
      </c>
      <c r="B51" s="82"/>
      <c r="C51" s="82"/>
      <c r="D51" s="82"/>
      <c r="E51" s="83" t="s">
        <v>79</v>
      </c>
      <c r="F51" s="83"/>
      <c r="G51" s="13"/>
      <c r="H51" s="82" t="s">
        <v>80</v>
      </c>
      <c r="I51" s="82"/>
      <c r="J51" s="82"/>
      <c r="K51" s="13"/>
      <c r="L51" s="14"/>
    </row>
    <row r="52" spans="1:12" ht="54" customHeight="1">
      <c r="A52" s="77" t="s">
        <v>81</v>
      </c>
      <c r="B52" s="77"/>
      <c r="C52" s="77"/>
      <c r="D52" s="77"/>
      <c r="E52" s="77"/>
      <c r="F52" s="77"/>
      <c r="G52" s="77"/>
      <c r="H52" s="77"/>
      <c r="I52" s="77"/>
      <c r="J52" s="77"/>
      <c r="K52" s="15"/>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4">
    <mergeCell ref="A8:K8"/>
    <mergeCell ref="A2:L2"/>
    <mergeCell ref="A3:K3"/>
    <mergeCell ref="A4:C4"/>
    <mergeCell ref="D4:F4"/>
    <mergeCell ref="H4:I4"/>
    <mergeCell ref="A5:C5"/>
    <mergeCell ref="D5:F5"/>
    <mergeCell ref="H5:I5"/>
    <mergeCell ref="A6:C6"/>
    <mergeCell ref="D6:F6"/>
    <mergeCell ref="H6:K6"/>
    <mergeCell ref="A7:C7"/>
    <mergeCell ref="D7:K7"/>
    <mergeCell ref="A9:C9"/>
    <mergeCell ref="D9:K9"/>
    <mergeCell ref="L9:L12"/>
    <mergeCell ref="A10:C10"/>
    <mergeCell ref="D10:K10"/>
    <mergeCell ref="A11:C11"/>
    <mergeCell ref="D11:K11"/>
    <mergeCell ref="A12:C12"/>
    <mergeCell ref="D12:K12"/>
    <mergeCell ref="A13:K13"/>
    <mergeCell ref="A14:A31"/>
    <mergeCell ref="B14:K14"/>
    <mergeCell ref="B15:C16"/>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K21:K22"/>
    <mergeCell ref="B31:K31"/>
    <mergeCell ref="A32:K32"/>
    <mergeCell ref="A33:C35"/>
    <mergeCell ref="D33:E33"/>
    <mergeCell ref="F33:H33"/>
    <mergeCell ref="I33:J33"/>
    <mergeCell ref="D34:E34"/>
    <mergeCell ref="F34:H34"/>
    <mergeCell ref="I34:J34"/>
    <mergeCell ref="B21:B22"/>
    <mergeCell ref="C21:C22"/>
    <mergeCell ref="D21:D22"/>
    <mergeCell ref="E21:G21"/>
    <mergeCell ref="H21:J21"/>
    <mergeCell ref="D35:E35"/>
    <mergeCell ref="F35:K35"/>
    <mergeCell ref="A36:K36"/>
    <mergeCell ref="A37:A39"/>
    <mergeCell ref="B37:F37"/>
    <mergeCell ref="G37:I37"/>
    <mergeCell ref="J37:K37"/>
    <mergeCell ref="B38:C38"/>
    <mergeCell ref="D38:F38"/>
    <mergeCell ref="G38:I38"/>
    <mergeCell ref="E45:H45"/>
    <mergeCell ref="B46:C49"/>
    <mergeCell ref="E46:H46"/>
    <mergeCell ref="J38:K38"/>
    <mergeCell ref="B39:C39"/>
    <mergeCell ref="D39:F39"/>
    <mergeCell ref="G39:I39"/>
    <mergeCell ref="J39:K39"/>
    <mergeCell ref="A40:K40"/>
    <mergeCell ref="A52:J52"/>
    <mergeCell ref="E47:H47"/>
    <mergeCell ref="E48:H48"/>
    <mergeCell ref="E49:H49"/>
    <mergeCell ref="B50:C50"/>
    <mergeCell ref="E50:H50"/>
    <mergeCell ref="A51:D51"/>
    <mergeCell ref="E51:F51"/>
    <mergeCell ref="H51:J51"/>
    <mergeCell ref="A41:A50"/>
    <mergeCell ref="B41:C41"/>
    <mergeCell ref="E41:H41"/>
    <mergeCell ref="B42:C45"/>
    <mergeCell ref="E42:H42"/>
    <mergeCell ref="E43:H43"/>
    <mergeCell ref="E44:H44"/>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2022年辅警经费</vt:lpstr>
      <vt:lpstr>2022年公安规范化建设</vt:lpstr>
      <vt:lpstr>2022年度执法执勤及特种车辆购置</vt:lpstr>
      <vt:lpstr>2022年公安专项业务运维</vt:lpstr>
      <vt:lpstr>2022年公安业务工作经费</vt:lpstr>
      <vt:lpstr>2022年禁毒工作经费</vt:lpstr>
      <vt:lpstr>交通事故检验鉴定费（交警）</vt:lpstr>
      <vt:lpstr>交通管理清障拯救服务（交警）</vt:lpstr>
      <vt:lpstr>交通事故检验鉴定经费</vt:lpstr>
      <vt:lpstr>交通管理清障拯救服务</vt:lpstr>
      <vt:lpstr>人民警察伤亡特殊补助金</vt:lpstr>
      <vt:lpstr>2021年武江区交通安全劝导员经费</vt:lpstr>
      <vt:lpstr>2022年交通安全劝导员经费</vt:lpstr>
      <vt:lpstr>2022年春节慰问公安队伍经费</vt:lpstr>
      <vt:lpstr>重阳派出所业务用房建设项目</vt:lpstr>
      <vt:lpstr>疫情防控专项资金</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2019-03-06T13:32:00Z</dcterms:created>
  <dcterms:modified xsi:type="dcterms:W3CDTF">2023-05-11T07:57:57Z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